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6\Новая папка\Ծավալաթերթ\Արգել\"/>
    </mc:Choice>
  </mc:AlternateContent>
  <xr:revisionPtr revIDLastSave="0" documentId="13_ncr:1_{3BF13ACC-854F-4A73-86F1-13BD9356BA16}" xr6:coauthVersionLast="46" xr6:coauthVersionMax="47" xr10:uidLastSave="{00000000-0000-0000-0000-000000000000}"/>
  <bookViews>
    <workbookView xWindow="-120" yWindow="-120" windowWidth="20640" windowHeight="11160" tabRatio="852" activeTab="1" xr2:uid="{00000000-000D-0000-FFFF-FFFF00000000}"/>
  </bookViews>
  <sheets>
    <sheet name="Ծվթ. " sheetId="107" r:id="rId1"/>
    <sheet name="Ծվթ. Рус." sheetId="108" r:id="rId2"/>
  </sheets>
  <definedNames>
    <definedName name="_xlnm._FilterDatabase" localSheetId="0" hidden="1">'Ծվթ. '!$A$1:$U$81</definedName>
  </definedNames>
  <calcPr calcId="191029" fullPrecision="0"/>
</workbook>
</file>

<file path=xl/calcChain.xml><?xml version="1.0" encoding="utf-8"?>
<calcChain xmlns="http://schemas.openxmlformats.org/spreadsheetml/2006/main">
  <c r="F12" i="108" l="1"/>
  <c r="G81" i="108" s="1"/>
  <c r="H81" i="108" s="1"/>
  <c r="G52" i="107"/>
  <c r="H52" i="107" s="1"/>
  <c r="G56" i="107"/>
  <c r="H56" i="107" s="1"/>
  <c r="G60" i="107"/>
  <c r="H60" i="107" s="1"/>
  <c r="G68" i="107"/>
  <c r="H68" i="107" s="1"/>
  <c r="G72" i="107"/>
  <c r="H72" i="107" s="1"/>
  <c r="G80" i="107"/>
  <c r="H80" i="107" s="1"/>
  <c r="G17" i="107"/>
  <c r="H17" i="107" s="1"/>
  <c r="F12" i="107"/>
  <c r="G21" i="107" s="1"/>
  <c r="H21" i="107" s="1"/>
  <c r="G36" i="107" l="1"/>
  <c r="H36" i="107" s="1"/>
  <c r="G32" i="107"/>
  <c r="H32" i="107" s="1"/>
  <c r="G28" i="107"/>
  <c r="H28" i="107" s="1"/>
  <c r="G24" i="107"/>
  <c r="H24" i="107" s="1"/>
  <c r="G20" i="107"/>
  <c r="H20" i="107" s="1"/>
  <c r="G48" i="107"/>
  <c r="H48" i="107" s="1"/>
  <c r="G44" i="107"/>
  <c r="H44" i="107" s="1"/>
  <c r="G40" i="107"/>
  <c r="H40" i="107" s="1"/>
  <c r="G18" i="108"/>
  <c r="H18" i="108" s="1"/>
  <c r="G20" i="108"/>
  <c r="H20" i="108" s="1"/>
  <c r="G22" i="108"/>
  <c r="H22" i="108" s="1"/>
  <c r="G25" i="108"/>
  <c r="H25" i="108" s="1"/>
  <c r="G27" i="108"/>
  <c r="H27" i="108" s="1"/>
  <c r="G30" i="108"/>
  <c r="H30" i="108" s="1"/>
  <c r="G32" i="108"/>
  <c r="H32" i="108" s="1"/>
  <c r="G34" i="108"/>
  <c r="H34" i="108" s="1"/>
  <c r="G36" i="108"/>
  <c r="H36" i="108" s="1"/>
  <c r="G38" i="108"/>
  <c r="H38" i="108" s="1"/>
  <c r="G40" i="108"/>
  <c r="H40" i="108" s="1"/>
  <c r="G42" i="108"/>
  <c r="H42" i="108" s="1"/>
  <c r="G44" i="108"/>
  <c r="H44" i="108" s="1"/>
  <c r="G46" i="108"/>
  <c r="H46" i="108" s="1"/>
  <c r="G48" i="108"/>
  <c r="H48" i="108" s="1"/>
  <c r="G50" i="108"/>
  <c r="H50" i="108" s="1"/>
  <c r="G52" i="108"/>
  <c r="H52" i="108" s="1"/>
  <c r="G54" i="108"/>
  <c r="H54" i="108" s="1"/>
  <c r="G56" i="108"/>
  <c r="H56" i="108" s="1"/>
  <c r="G59" i="108"/>
  <c r="H59" i="108" s="1"/>
  <c r="G61" i="108"/>
  <c r="H61" i="108" s="1"/>
  <c r="G63" i="108"/>
  <c r="H63" i="108" s="1"/>
  <c r="G66" i="108"/>
  <c r="H66" i="108" s="1"/>
  <c r="G68" i="108"/>
  <c r="H68" i="108" s="1"/>
  <c r="G71" i="108"/>
  <c r="H71" i="108" s="1"/>
  <c r="G73" i="108"/>
  <c r="H73" i="108" s="1"/>
  <c r="G75" i="108"/>
  <c r="H75" i="108" s="1"/>
  <c r="G78" i="108"/>
  <c r="H78" i="108" s="1"/>
  <c r="G80" i="108"/>
  <c r="H80" i="108" s="1"/>
  <c r="G17" i="108"/>
  <c r="H17" i="108" s="1"/>
  <c r="G19" i="108"/>
  <c r="H19" i="108" s="1"/>
  <c r="G21" i="108"/>
  <c r="H21" i="108" s="1"/>
  <c r="G24" i="108"/>
  <c r="H24" i="108" s="1"/>
  <c r="G26" i="108"/>
  <c r="H26" i="108" s="1"/>
  <c r="G28" i="108"/>
  <c r="H28" i="108" s="1"/>
  <c r="G31" i="108"/>
  <c r="H31" i="108" s="1"/>
  <c r="G33" i="108"/>
  <c r="H33" i="108" s="1"/>
  <c r="G35" i="108"/>
  <c r="H35" i="108" s="1"/>
  <c r="G37" i="108"/>
  <c r="H37" i="108" s="1"/>
  <c r="G39" i="108"/>
  <c r="H39" i="108" s="1"/>
  <c r="G41" i="108"/>
  <c r="H41" i="108" s="1"/>
  <c r="G43" i="108"/>
  <c r="H43" i="108" s="1"/>
  <c r="G45" i="108"/>
  <c r="H45" i="108" s="1"/>
  <c r="G47" i="108"/>
  <c r="H47" i="108" s="1"/>
  <c r="G49" i="108"/>
  <c r="H49" i="108" s="1"/>
  <c r="G51" i="108"/>
  <c r="H51" i="108" s="1"/>
  <c r="G53" i="108"/>
  <c r="H53" i="108" s="1"/>
  <c r="G55" i="108"/>
  <c r="H55" i="108" s="1"/>
  <c r="G57" i="108"/>
  <c r="H57" i="108" s="1"/>
  <c r="G60" i="108"/>
  <c r="H60" i="108" s="1"/>
  <c r="G62" i="108"/>
  <c r="H62" i="108" s="1"/>
  <c r="G65" i="108"/>
  <c r="H65" i="108" s="1"/>
  <c r="G67" i="108"/>
  <c r="H67" i="108" s="1"/>
  <c r="G69" i="108"/>
  <c r="H69" i="108" s="1"/>
  <c r="G72" i="108"/>
  <c r="H72" i="108" s="1"/>
  <c r="G74" i="108"/>
  <c r="H74" i="108" s="1"/>
  <c r="G77" i="108"/>
  <c r="H77" i="108" s="1"/>
  <c r="G79" i="108"/>
  <c r="H79" i="108" s="1"/>
  <c r="G79" i="107"/>
  <c r="H79" i="107" s="1"/>
  <c r="G75" i="107"/>
  <c r="H75" i="107" s="1"/>
  <c r="G71" i="107"/>
  <c r="H71" i="107" s="1"/>
  <c r="G67" i="107"/>
  <c r="H67" i="107" s="1"/>
  <c r="G63" i="107"/>
  <c r="H63" i="107" s="1"/>
  <c r="G59" i="107"/>
  <c r="H59" i="107" s="1"/>
  <c r="G55" i="107"/>
  <c r="H55" i="107" s="1"/>
  <c r="G51" i="107"/>
  <c r="H51" i="107" s="1"/>
  <c r="G47" i="107"/>
  <c r="H47" i="107" s="1"/>
  <c r="G43" i="107"/>
  <c r="H43" i="107" s="1"/>
  <c r="G39" i="107"/>
  <c r="H39" i="107" s="1"/>
  <c r="G35" i="107"/>
  <c r="H35" i="107" s="1"/>
  <c r="G31" i="107"/>
  <c r="H31" i="107" s="1"/>
  <c r="G27" i="107"/>
  <c r="H27" i="107" s="1"/>
  <c r="G19" i="107"/>
  <c r="H19" i="107" s="1"/>
  <c r="G78" i="107"/>
  <c r="H78" i="107" s="1"/>
  <c r="G74" i="107"/>
  <c r="H74" i="107" s="1"/>
  <c r="G66" i="107"/>
  <c r="H66" i="107" s="1"/>
  <c r="G62" i="107"/>
  <c r="H62" i="107" s="1"/>
  <c r="G54" i="107"/>
  <c r="H54" i="107" s="1"/>
  <c r="G50" i="107"/>
  <c r="H50" i="107" s="1"/>
  <c r="G46" i="107"/>
  <c r="H46" i="107" s="1"/>
  <c r="G42" i="107"/>
  <c r="H42" i="107" s="1"/>
  <c r="G38" i="107"/>
  <c r="H38" i="107" s="1"/>
  <c r="G34" i="107"/>
  <c r="H34" i="107" s="1"/>
  <c r="G30" i="107"/>
  <c r="H30" i="107" s="1"/>
  <c r="G26" i="107"/>
  <c r="H26" i="107" s="1"/>
  <c r="G22" i="107"/>
  <c r="H22" i="107" s="1"/>
  <c r="G18" i="107"/>
  <c r="H18" i="107" s="1"/>
  <c r="G81" i="107"/>
  <c r="H81" i="107" s="1"/>
  <c r="G77" i="107"/>
  <c r="H77" i="107" s="1"/>
  <c r="G73" i="107"/>
  <c r="H73" i="107" s="1"/>
  <c r="G69" i="107"/>
  <c r="H69" i="107" s="1"/>
  <c r="G65" i="107"/>
  <c r="H65" i="107" s="1"/>
  <c r="G61" i="107"/>
  <c r="H61" i="107" s="1"/>
  <c r="G57" i="107"/>
  <c r="H57" i="107" s="1"/>
  <c r="G53" i="107"/>
  <c r="H53" i="107" s="1"/>
  <c r="G49" i="107"/>
  <c r="H49" i="107" s="1"/>
  <c r="G45" i="107"/>
  <c r="H45" i="107" s="1"/>
  <c r="G41" i="107"/>
  <c r="H41" i="107" s="1"/>
  <c r="G37" i="107"/>
  <c r="H37" i="107" s="1"/>
  <c r="G33" i="107"/>
  <c r="H33" i="107" s="1"/>
  <c r="G25" i="107"/>
  <c r="H25" i="107" s="1"/>
  <c r="H83" i="108" l="1"/>
  <c r="H83" i="107"/>
  <c r="H85" i="107" s="1"/>
  <c r="H87" i="107" s="1"/>
  <c r="H85" i="108" l="1"/>
  <c r="H87" i="108" s="1"/>
</calcChain>
</file>

<file path=xl/sharedStrings.xml><?xml version="1.0" encoding="utf-8"?>
<sst xmlns="http://schemas.openxmlformats.org/spreadsheetml/2006/main" count="399" uniqueCount="188">
  <si>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</si>
  <si>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</si>
  <si>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</si>
  <si>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</si>
  <si>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</si>
  <si>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</si>
  <si>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</si>
  <si>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</si>
  <si>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ÀÝ¹³Ù»ÝÁ /Ñ³½. ¹ñ./</t>
  </si>
  <si>
    <t>Կազմեց</t>
  </si>
  <si>
    <t>Շիանարարական աշխատանքներ</t>
  </si>
  <si>
    <t>P8-300</t>
  </si>
  <si>
    <t>կգ</t>
  </si>
  <si>
    <t>E12-404</t>
  </si>
  <si>
    <t>E10-194</t>
  </si>
  <si>
    <t>E12-280</t>
  </si>
  <si>
    <t>P8-277</t>
  </si>
  <si>
    <t>գմ</t>
  </si>
  <si>
    <t>P8-191</t>
  </si>
  <si>
    <t>Ï-ï</t>
  </si>
  <si>
    <t>·Ù</t>
  </si>
  <si>
    <t>Ñ³ï</t>
  </si>
  <si>
    <t>Շուկա</t>
  </si>
  <si>
    <t>հատ</t>
  </si>
  <si>
    <t>P8-301</t>
  </si>
  <si>
    <t>E10-201</t>
  </si>
  <si>
    <t>Փայտյա կոնստրուկցիաների Ñ³Ï³Ññ¹»Ñ³ÛÇÝ å³ßïå³ÝáõÃÛáõÝ</t>
  </si>
  <si>
    <t>E10-203</t>
  </si>
  <si>
    <t>E10-209</t>
  </si>
  <si>
    <t>տն</t>
  </si>
  <si>
    <t>P8-186</t>
  </si>
  <si>
    <t>Քանդման աշխատանքներ</t>
  </si>
  <si>
    <t>P23-159</t>
  </si>
  <si>
    <t>Տանիքի կառուցման աշխատանքներ</t>
  </si>
  <si>
    <t xml:space="preserve">Փեշի տախտակ 800x50 </t>
  </si>
  <si>
    <t xml:space="preserve">Գլխադիր տախտակ 400x50 </t>
  </si>
  <si>
    <t>Î³í³ñ³Ù³ÍÇ , փեշի ,գլխադիր տախտակների Ñ³Ï³Ññ¹»Ñ³ÛÇÝ å³ßïå³ÝáõÃÛáõÝ</t>
  </si>
  <si>
    <r>
      <t>մ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</si>
  <si>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</si>
  <si>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</si>
  <si>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</si>
  <si>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t>Տանիքի փայտյա կոնստրուկցիաների քանդում</t>
  </si>
  <si>
    <t>²Ùñ³Ýª ö10 A500c-I, ÷³Ûï» ÏáÝëïñáõÏóÇ³Ý. ³Ùñ³óÙ³Ý Ñ³Ù³ñ</t>
  </si>
  <si>
    <t>P8-282</t>
  </si>
  <si>
    <t>Տանիքի պաշտպանիչ ճաղաշար</t>
  </si>
  <si>
    <t>Þ»ñï³åáÕå³ïª 50x5 ÙÙ</t>
  </si>
  <si>
    <t>äáÕå³ï» ËáÕáí³Ï ö15x2.5 ÙÙ</t>
  </si>
  <si>
    <t>äáÕå³ï» ËáÕáí³Ï ö20x2.5 ÙÙ</t>
  </si>
  <si>
    <t>E15-614</t>
  </si>
  <si>
    <r>
      <t>մ</t>
    </r>
    <r>
      <rPr>
        <vertAlign val="superscript"/>
        <sz val="8"/>
        <rFont val="Arial Armenian"/>
        <family val="2"/>
      </rPr>
      <t>2</t>
    </r>
  </si>
  <si>
    <t xml:space="preserve">Մետաղական մասերի 2 շերտ յուղաներկում </t>
  </si>
  <si>
    <t>ÂÇÃ»ÕÇó ÑÇÝ ·á·ÝáóÝ»ñÇ ù³Ý¹áõÙ, çñ³ï³ñ ËáÕáí³ÏÝ»ñÇ
Ñ»ï ÙÇ³ëÇÝ</t>
  </si>
  <si>
    <t>P8-300                                                                                                                                                                                                                                                                                                                                                                                                                                                           գ=0.8</t>
  </si>
  <si>
    <t>C310-5                                                                                                                                                                                                                                                                                                                                                                                                                                                                        P23-223</t>
  </si>
  <si>
    <r>
      <t>մ</t>
    </r>
    <r>
      <rPr>
        <vertAlign val="superscript"/>
        <sz val="8"/>
        <rFont val="Arial Armenian"/>
        <family val="2"/>
      </rPr>
      <t>3</t>
    </r>
  </si>
  <si>
    <t>P8-287</t>
  </si>
  <si>
    <t>Մետաղական կոնստրուկցիաների մոնտաժում</t>
  </si>
  <si>
    <t>E9-123</t>
  </si>
  <si>
    <t xml:space="preserve">Մետաղական պաշտպանիչ ճաղաշարի տեղադրում 
</t>
  </si>
  <si>
    <t>Ջերմոմեկուսիչ շերտի պատրաստում խարամից 15սմ հաստությամբ</t>
  </si>
  <si>
    <t>9-118</t>
  </si>
  <si>
    <t>î³ÝÇùÇ Ù»ï³Õ³Ï³Ý ÙïáóÇ ï»Õ³¹ñáõÙ</t>
  </si>
  <si>
    <t>ïÝ</t>
  </si>
  <si>
    <t xml:space="preserve">ßáõÏ³ </t>
  </si>
  <si>
    <t>50*50*5 ³ÝÏÛáõÝ³ÏÇ ³ñÅ»ùÁ</t>
  </si>
  <si>
    <t>30*30*3 ³ÝÏÛáõÝ³ÏÇ ³ñÅ»ùÁ</t>
  </si>
  <si>
    <t>Ø»ï³Õ³Ï³Ý 3ÙÙ ÃÇÃ»ÕÇ ³ñÅ»ùÁ</t>
  </si>
  <si>
    <t>Ù2</t>
  </si>
  <si>
    <t>ÌÕÝÇÝ»ñ</t>
  </si>
  <si>
    <t>´éÝ³Ï</t>
  </si>
  <si>
    <t>15-614</t>
  </si>
  <si>
    <t>Ø»ï³Õ³Ï³Ý ÙïáóÇ ÛáõÕ³Ý»ñÏáõÙ 2  ³Ý·³Ù</t>
  </si>
  <si>
    <t xml:space="preserve">Կավարամածի տախտակ 50x60 </t>
  </si>
  <si>
    <t>Փայտյա կոնստրուկցիաների տեղադրում  /հականեխիչ նյութով մշակված/</t>
  </si>
  <si>
    <t>Ձեղնահարկի պատուհանների պատրաստում  շերտափեղկի, ծղնիների, բռնակ փակիչի  հետ միասին</t>
  </si>
  <si>
    <t>8-282 K=0.8</t>
  </si>
  <si>
    <t>Տանիքի մետաղական ճաղաշարի ապամոնտաժում</t>
  </si>
  <si>
    <t>գծմ</t>
  </si>
  <si>
    <t>Անկյունակ  35x35x3ÙÙ</t>
  </si>
  <si>
    <t>Քանդումից առաջացած և գոյություն ունեցող շին աղբի դուրս բերում  բարձում ա/ինքնաթափերի վրա և տեղափոխում 5կմ</t>
  </si>
  <si>
    <r>
      <t xml:space="preserve">î³ÝÇù³Í³ÍÏáõÛÃÇ å³ïñ³ëïáõÙ </t>
    </r>
    <r>
      <rPr>
        <sz val="10"/>
        <rFont val="Arial LatArm"/>
        <family val="2"/>
      </rPr>
      <t>КП</t>
    </r>
    <r>
      <rPr>
        <sz val="9"/>
        <rFont val="Arial LatArm"/>
        <family val="2"/>
      </rPr>
      <t>-25-0.55</t>
    </r>
    <r>
      <rPr>
        <sz val="8"/>
        <rFont val="Arial LatArm"/>
        <family val="2"/>
      </rPr>
      <t xml:space="preserve"> ÙÙ ցինկապատ åñáýÇÉ³íáñ ÃÇÃ»ÕÇó, Ï³í³ñ³Ù³ÍÇ å³ïñ³ëïáõÙáí</t>
    </r>
    <r>
      <rPr>
        <b/>
        <i/>
        <sz val="9"/>
        <color indexed="10"/>
        <rFont val="Arial Armenian"/>
        <family val="2"/>
      </rPr>
      <t/>
    </r>
  </si>
  <si>
    <t>òÇÝÏ³å³ï Ñ³ñÃ ÃÇÃ»Õª 0.55 ÙÙ Ñ³ëïáõÃ., ×³ÏïáÝÝ»ñÇ Ñ³Ù³ñ</t>
  </si>
  <si>
    <t>Î³í³ñ³Ù³ÍÇ, փեշի , գլխադիր տախտակների պատում Ñ³Ï³Ý»ËÇã ÝÛáõÃáí</t>
  </si>
  <si>
    <t>Ջրհորդանների պատրաստում   հարթ ցինկապատ թիթեղից 0,55 մմ</t>
  </si>
  <si>
    <t>æñ³Ñ»é³óÙ³Ý ËáÕáí³ÏÝ»ñÇ ï»Õ³¹ñáõÙ  Ý»ñ³éÛ³É çñÑáë Ó³·³ñÝ»ñÁ Փ 100 մմ, L=15,0մ</t>
  </si>
  <si>
    <t>Ձեղնահարկի պատուհանների թիթեղապատում 0,55 մմ հաստ հարթ ցինկապատ թիթեղով</t>
  </si>
  <si>
    <t>¶á·Ýáóª 0.55 ÙÙ óÇÝÏ. ÃÇÃ., Ñáñ³ÝÝ»ñÇ ßáõñç, É³ÛÝáõÃ.ª 700 ÙÙ, 71,30 գմ</t>
  </si>
  <si>
    <t>¶³·³ÃÇ óÇÝÏ³å³ï ÃÇÃ»Õª b=330 ÙÙ, 0.55 ÙÙ, 81,0 գմ</t>
  </si>
  <si>
    <t>ÒÝ³ñ·»ÉÝ»ñÇ ÙáÝï³ÅáõÙª b=500 ÙÙ, L=1.0 Ù 0.55 մմ հաստ.ցինկապատ թիթեղից</t>
  </si>
  <si>
    <t>ÒÝ³ñ·»Éք L=1.0 Ù  արժեքը</t>
  </si>
  <si>
    <t>0,55 մմ հաստ հարթ ցինկապատ թիթեղից ծածկոցի տեղադրում</t>
  </si>
  <si>
    <t>ԱԱՀ   20,0%</t>
  </si>
  <si>
    <t>Параграф</t>
  </si>
  <si>
    <t xml:space="preserve"> Наименование работ</t>
  </si>
  <si>
    <t xml:space="preserve"> ед/ из                                         </t>
  </si>
  <si>
    <t xml:space="preserve"> обьем</t>
  </si>
  <si>
    <t xml:space="preserve">                     Стоимость единицы                        </t>
  </si>
  <si>
    <t xml:space="preserve">Общая тоимость /тыс.драм/                       </t>
  </si>
  <si>
    <t>Ведомость объемов работ</t>
  </si>
  <si>
    <t>Разборочные работы</t>
  </si>
  <si>
    <t>Разборка металличекой решетки</t>
  </si>
  <si>
    <t>пм</t>
  </si>
  <si>
    <t>Разборка покрытий кровель из асбоцементных листов</t>
  </si>
  <si>
    <t xml:space="preserve">Разборка старых фартуков из стали вместе с водосточными трубами </t>
  </si>
  <si>
    <t xml:space="preserve">Разборка деревянных конструкций </t>
  </si>
  <si>
    <t xml:space="preserve">Вывод строй.муссора,погрузка на а/самосвалы и перевозка на расстояние 5км </t>
  </si>
  <si>
    <t>Защитная решетка кровля</t>
  </si>
  <si>
    <t>Установка защитной решетки</t>
  </si>
  <si>
    <t>Сталь полосовая ՝ 50x5 мм</t>
  </si>
  <si>
    <t>Стальная труба  Փ15x2.5 мм</t>
  </si>
  <si>
    <t>Стальная труба  Փ20x2.5мм</t>
  </si>
  <si>
    <t>Масляная окраска металических частей за 2 раза</t>
  </si>
  <si>
    <t>Установка металлического  люка</t>
  </si>
  <si>
    <t>тн</t>
  </si>
  <si>
    <t>Стоимость уголька  50*50*5</t>
  </si>
  <si>
    <t>Стоимость уголька  30*30*3</t>
  </si>
  <si>
    <t>Стоимость металлического листа 3 мм</t>
  </si>
  <si>
    <t>Петля</t>
  </si>
  <si>
    <t>шт</t>
  </si>
  <si>
    <t>Ручка</t>
  </si>
  <si>
    <t>Покраска металлических плоскостей</t>
  </si>
  <si>
    <t xml:space="preserve">Установка деревянных конструкции </t>
  </si>
  <si>
    <r>
      <t xml:space="preserve">Устройство кровель по деревянной обрешетки с ее устройством из  стали кровельной  оцинкованной цветной профил </t>
    </r>
    <r>
      <rPr>
        <sz val="10"/>
        <rFont val="Arial LatArm"/>
        <family val="2"/>
      </rPr>
      <t>КП</t>
    </r>
    <r>
      <rPr>
        <sz val="9"/>
        <rFont val="Arial LatArm"/>
        <family val="2"/>
      </rPr>
      <t>-25-0.55</t>
    </r>
    <r>
      <rPr>
        <sz val="8"/>
        <rFont val="Arial LatArm"/>
        <family val="2"/>
      </rPr>
      <t xml:space="preserve"> мм</t>
    </r>
  </si>
  <si>
    <t xml:space="preserve">доска обрещетки  50x60 </t>
  </si>
  <si>
    <t xml:space="preserve">Доска подола  800x50 </t>
  </si>
  <si>
    <t xml:space="preserve">Доска конека  400x50 </t>
  </si>
  <si>
    <t xml:space="preserve"> Арматура Փ10 A500c-I  для крепление деревянных конструкций</t>
  </si>
  <si>
    <t>кг</t>
  </si>
  <si>
    <t>Огнезащита деревянных конструкций</t>
  </si>
  <si>
    <t xml:space="preserve">Огнезащита обрешетки,  подола,коняка </t>
  </si>
  <si>
    <t xml:space="preserve">Антисептирование обрешетки, подола,коняка </t>
  </si>
  <si>
    <t>Изготовление всплывающих окон вместе с жалюзи, защелками, застежкой-молнией</t>
  </si>
  <si>
    <t>Устройство желобов из оцинкованной  стали толщ.0,55мм</t>
  </si>
  <si>
    <t>Установка водосточных труб  Փ 100 мм ,L=15,0м включая воронки</t>
  </si>
  <si>
    <t>компл.</t>
  </si>
  <si>
    <t>Покрытие из кровельной оцинкованной цветной стали толщ.0,55мм слуховых окон</t>
  </si>
  <si>
    <t>Фартук из оцинкованной стали толщ.0,55 мм шириной 700мм, 71,3 пм вокруг воздуховодов</t>
  </si>
  <si>
    <t>Оцинкояанный сталь для коняка՝ b=330 мм, 0.55 мм 81,0  пм</t>
  </si>
  <si>
    <t>Монтаж снегадержателя  L=1м b=500мм  из  оцинкованной стали 0,55 мм</t>
  </si>
  <si>
    <t>Стоимость снегодержателя L=1м</t>
  </si>
  <si>
    <t xml:space="preserve">Теплоизоляционный слой из шлака толщ,15см </t>
  </si>
  <si>
    <t>Монтаж металлических конструкций</t>
  </si>
  <si>
    <t>Угольники  35x35x3մմ</t>
  </si>
  <si>
    <t>Полосовая  сталь՝ 50x5 մմ</t>
  </si>
  <si>
    <t>Зонт из оцинкованной стали толщ.0,55 мм</t>
  </si>
  <si>
    <t>Масляная окраска металлических частей за 2 раза</t>
  </si>
  <si>
    <t>Итого (тыс. драм)</t>
  </si>
  <si>
    <t>НДС   20.0%</t>
  </si>
  <si>
    <t>¸»ýÉ»ÏïáñÇ  ï»Õ³¹ñáõÙª ö500</t>
  </si>
  <si>
    <t>Установка дефлектораª ö 500</t>
  </si>
  <si>
    <t>²Ùñ³Ýª ö8 Ac-I, ÷³Ûï» ÏáÝëïñáõÏóÇ³Ý. ³Ùñ³óÙ³Ý Ñ³Ù³ñ</t>
  </si>
  <si>
    <t>E46-188</t>
  </si>
  <si>
    <t xml:space="preserve">Փ12 մմ անցքերի շաղափում  բետոնի մեջ L=200մմ </t>
  </si>
  <si>
    <t>òÇÝÏ³å³ï   Ñ³ñÃ ÃÇÃ»Õª 0.55 ÙÙ Ñ³ëïáõÃ.,Փ150 մմ խողովակների տեղադրում  հորանում</t>
  </si>
  <si>
    <t>E6-145-4</t>
  </si>
  <si>
    <t>ú¹³÷áËáõÃÛ³Ý Ñáñ³ÝÝ»ñÇ բետոնացում, 3,0  հատ</t>
  </si>
  <si>
    <r>
      <t>մ</t>
    </r>
    <r>
      <rPr>
        <vertAlign val="superscript"/>
        <sz val="8"/>
        <rFont val="Arial LatArm"/>
        <family val="2"/>
      </rPr>
      <t xml:space="preserve">3 </t>
    </r>
  </si>
  <si>
    <t>Տն</t>
  </si>
  <si>
    <t>Ամրան ö8AC-I, ù. 200</t>
  </si>
  <si>
    <t>Օդափոխության հորանի ծածկոց-1-ի  Ï³éáõóáõÙ  /14 հատ/</t>
  </si>
  <si>
    <t>Օդափոխության հորանի ծածկոց-2-ի  Ï³éáõóáõÙ  /4 հատ/</t>
  </si>
  <si>
    <t>Ամրան ö12 A500C</t>
  </si>
  <si>
    <t>ú¹³÷áËáõÃÛ³Ý Ñáñ³ÝÝ»ñÇ բետոնացում, 4,0  հատ</t>
  </si>
  <si>
    <t>Օդափոխության հորան-2-ի կառուցում  /8 հատ/</t>
  </si>
  <si>
    <t xml:space="preserve">Ա. Թոխունց </t>
  </si>
  <si>
    <t>Օդափոխության հորան-1-ի կառուցում  /8 հատ/</t>
  </si>
  <si>
    <t>ÂÇÃ»ÕÛ³  ÑÇÝ Í³ÍÏáõÛÃÇ ù³Ý¹áõÙ</t>
  </si>
  <si>
    <t>²ëµáßÇý»ñÇ  Í³ÍÏáõÛÃÇ ù³Ý¹áõÙ</t>
  </si>
  <si>
    <t>ՆՈՐ ՀԱՃԸՆ ՀԱՄԱՅՆՔԻ ԱՐԳԵԼ ԲՆԱԿԱՎԱՅՐԻ 1-ԻՆ ՓՈՂՈՑ 25 ՇԵՆՔԻ ՆՈՐ ՏԱՆԻՔԻ ԿԱՌՈՒՑՄԱՆ ԱՇԽԱՏԱՆՔՆԵՐԻ ՆԱԽԱԳԾԱՆԱԽԱՀԱՇՎԱՅԻՆ ՓԱՍՏԱԹՂԹԵՐԻ ԿԱԶՄՄԱՆ ԱՇԽԱՏԱՆՔԱՅԻՆ ՆԱԽԱԳԻԾ</t>
  </si>
  <si>
    <t>РАБОЧИЙ ПРОЕКТ ПО СОСТАВЛЕНИЮ ПРОЕКТНО-СМЕТНОЙ ДОКУМЕНТАЦИИ ДЛЯ СТРОИТЕЛЬСТВА НОВОЙ КРЫШИ ЗДАНИЯ 25 НА 1-Й УЛИЦЕ ПОСЕЛКА АРГЕЛ ОБЩИНЫ НОР АЧИН</t>
  </si>
  <si>
    <t>Снос старой жестяной кровли</t>
  </si>
  <si>
    <t xml:space="preserve"> Арматураª ö8 Ac-I, для крепление деревянных конструкций</t>
  </si>
  <si>
    <t>Оцинкованный плоский лист толщиной 0,55 мм для тросов</t>
  </si>
  <si>
    <t>Крышка вентиляционной шахты-конструкция 1 / 14 шт./</t>
  </si>
  <si>
    <t>Крышка вентиляционной шахты-конструкция 2 / 4 шт./</t>
  </si>
  <si>
    <t>Конструкция вентиляционной шахты-1 /8 шт./</t>
  </si>
  <si>
    <t>Перфорация отверстий pH 12 мм в бетоне L=200 мм</t>
  </si>
  <si>
    <t>Толстый оцинкованный лист толщиной 0,55 мм, установка трубы pH 150 мм в лунку</t>
  </si>
  <si>
    <t>Бетонирование вентиляционных шахт, 4,0 шт.</t>
  </si>
  <si>
    <t>Арматура ö12 A500C</t>
  </si>
  <si>
    <t>Арматура ö8AC-I, ш. 200</t>
  </si>
  <si>
    <t>Конструкция вентиляционной шахты-2 /8 шт./</t>
  </si>
  <si>
    <t>Бетонирование вентиляционных шахт, 3,0 шт.</t>
  </si>
  <si>
    <r>
      <t>м</t>
    </r>
    <r>
      <rPr>
        <vertAlign val="superscript"/>
        <sz val="8"/>
        <rFont val="Arial LatArm"/>
        <family val="2"/>
      </rPr>
      <t>2</t>
    </r>
  </si>
  <si>
    <r>
      <t>м</t>
    </r>
    <r>
      <rPr>
        <vertAlign val="superscript"/>
        <sz val="8"/>
        <rFont val="Arial LatArm"/>
        <family val="2"/>
      </rPr>
      <t xml:space="preserve">3 </t>
    </r>
  </si>
  <si>
    <t>Составил</t>
  </si>
  <si>
    <t>А. Тохунц</t>
  </si>
  <si>
    <t>Строительные работы на крыше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</si>
</sst>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70" formatCode="#,##0&quot;р.&quot;;\-#,##0&quot;р.&quot;"/>
    <numFmt numFmtId="172" formatCode="_(* #,##0_);_(* \(#,##0\);_(* &quot;-&quot;??_);_(@_)"/>
    <numFmt numFmtId="173" formatCode="0.00000000"/>
  </numFmts>
  <fonts count="60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b/>
      <i/>
      <sz val="9"/>
      <color indexed="10"/>
      <name val="Arial Armenian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u/>
      <sz val="10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sz val="8"/>
      <name val="Arial Armenian"/>
      <family val="2"/>
    </font>
    <font>
      <b/>
      <sz val="9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9"/>
      <name val="Arial LatArm"/>
      <family val="2"/>
    </font>
    <font>
      <b/>
      <sz val="8"/>
      <name val="Arial LatArm"/>
      <family val="2"/>
    </font>
    <font>
      <sz val="10"/>
      <name val="Arial LatArm"/>
      <family val="2"/>
      <charset val="204"/>
    </font>
    <font>
      <sz val="8"/>
      <name val="Arial LatArm"/>
      <family val="2"/>
      <charset val="204"/>
    </font>
    <font>
      <sz val="10"/>
      <name val="Arial Armenian"/>
      <family val="2"/>
      <charset val="204"/>
    </font>
    <font>
      <sz val="11"/>
      <name val="Arial Armenian"/>
      <family val="2"/>
    </font>
    <font>
      <sz val="9"/>
      <name val="Arial Armenian"/>
      <family val="2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 LatArm Unicode"/>
      <family val="2"/>
    </font>
    <font>
      <b/>
      <sz val="10"/>
      <name val="Arial AM"/>
      <family val="2"/>
    </font>
    <font>
      <sz val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Arial LatRus"/>
      <family val="2"/>
    </font>
    <font>
      <b/>
      <sz val="10"/>
      <name val="Arial LatRus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2">
    <xf numFmtId="0" fontId="0" fillId="0" borderId="0"/>
    <xf numFmtId="0" fontId="2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2" fontId="45" fillId="0" borderId="1" applyFill="0" applyBorder="0" applyAlignment="0">
      <alignment horizontal="right" vertical="center"/>
    </xf>
    <xf numFmtId="2" fontId="45" fillId="0" borderId="0" applyFill="0" applyBorder="0" applyAlignment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9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46" fillId="16" borderId="2" applyNumberFormat="0" applyFont="0" applyAlignment="0" applyProtection="0"/>
    <xf numFmtId="0" fontId="46" fillId="16" borderId="2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9" fontId="43" fillId="0" borderId="0" applyFill="0" applyProtection="0"/>
    <xf numFmtId="0" fontId="47" fillId="0" borderId="1">
      <alignment horizontal="center"/>
    </xf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6" fillId="7" borderId="3" applyNumberFormat="0" applyAlignment="0" applyProtection="0"/>
    <xf numFmtId="0" fontId="47" fillId="0" borderId="1">
      <alignment horizontal="center"/>
    </xf>
    <xf numFmtId="0" fontId="7" fillId="21" borderId="4" applyNumberFormat="0" applyAlignment="0" applyProtection="0"/>
    <xf numFmtId="0" fontId="8" fillId="21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47" fillId="0" borderId="0">
      <alignment horizontal="right" vertical="top" wrapText="1"/>
    </xf>
    <xf numFmtId="4" fontId="48" fillId="0" borderId="0" applyNumberFormat="0" applyFont="0" applyAlignment="0">
      <alignment horizontal="left"/>
    </xf>
    <xf numFmtId="0" fontId="13" fillId="22" borderId="9" applyNumberFormat="0" applyAlignment="0" applyProtection="0"/>
    <xf numFmtId="0" fontId="47" fillId="0" borderId="1">
      <alignment horizontal="center"/>
    </xf>
    <xf numFmtId="0" fontId="47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47" fillId="0" borderId="1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44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1">
      <alignment horizontal="center" wrapText="1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16" borderId="2" applyNumberFormat="0" applyFont="0" applyAlignment="0" applyProtection="0"/>
    <xf numFmtId="0" fontId="47" fillId="0" borderId="1">
      <alignment horizontal="center"/>
    </xf>
    <xf numFmtId="0" fontId="47" fillId="0" borderId="1">
      <alignment horizontal="center" wrapText="1"/>
    </xf>
    <xf numFmtId="0" fontId="47" fillId="0" borderId="1">
      <alignment horizontal="center"/>
    </xf>
    <xf numFmtId="0" fontId="19" fillId="0" borderId="10" applyNumberFormat="0" applyFill="0" applyAlignment="0" applyProtection="0"/>
    <xf numFmtId="0" fontId="47" fillId="0" borderId="0">
      <alignment horizontal="center" vertical="top" wrapText="1"/>
    </xf>
    <xf numFmtId="0" fontId="24" fillId="0" borderId="0"/>
    <xf numFmtId="0" fontId="24" fillId="0" borderId="0"/>
    <xf numFmtId="0" fontId="20" fillId="0" borderId="0" applyNumberFormat="0" applyFill="0" applyBorder="0" applyAlignment="0" applyProtection="0"/>
    <xf numFmtId="0" fontId="47" fillId="0" borderId="0">
      <alignment horizontal="center"/>
    </xf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>
      <alignment horizontal="left" vertical="top"/>
    </xf>
    <xf numFmtId="0" fontId="21" fillId="4" borderId="0" applyNumberFormat="0" applyBorder="0" applyAlignment="0" applyProtection="0"/>
    <xf numFmtId="0" fontId="18" fillId="0" borderId="0"/>
    <xf numFmtId="0" fontId="47" fillId="0" borderId="0"/>
    <xf numFmtId="0" fontId="23" fillId="0" borderId="0"/>
    <xf numFmtId="0" fontId="23" fillId="0" borderId="0"/>
    <xf numFmtId="0" fontId="23" fillId="0" borderId="0"/>
  </cellStyleXfs>
  <cellXfs count="115">
    <xf numFmtId="0" fontId="0" fillId="0" borderId="0" xfId="0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textRotation="90" wrapText="1"/>
    </xf>
    <xf numFmtId="0" fontId="34" fillId="25" borderId="12" xfId="0" applyFont="1" applyFill="1" applyBorder="1" applyAlignment="1">
      <alignment horizontal="center" vertical="center"/>
    </xf>
    <xf numFmtId="167" fontId="34" fillId="25" borderId="1" xfId="0" applyNumberFormat="1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left" vertical="center" wrapText="1"/>
    </xf>
    <xf numFmtId="167" fontId="35" fillId="0" borderId="1" xfId="0" applyNumberFormat="1" applyFont="1" applyBorder="1" applyAlignment="1">
      <alignment horizontal="center" vertical="center"/>
    </xf>
    <xf numFmtId="167" fontId="35" fillId="25" borderId="1" xfId="0" applyNumberFormat="1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/>
    </xf>
    <xf numFmtId="0" fontId="34" fillId="0" borderId="1" xfId="265" applyFont="1" applyBorder="1" applyAlignment="1">
      <alignment horizontal="center" vertical="center" wrapText="1"/>
    </xf>
    <xf numFmtId="167" fontId="51" fillId="0" borderId="1" xfId="150" applyNumberFormat="1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 vertical="center"/>
    </xf>
    <xf numFmtId="167" fontId="35" fillId="24" borderId="1" xfId="210" applyNumberFormat="1" applyFont="1" applyFill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/>
    </xf>
    <xf numFmtId="167" fontId="34" fillId="25" borderId="1" xfId="0" applyNumberFormat="1" applyFont="1" applyFill="1" applyBorder="1" applyAlignment="1">
      <alignment horizontal="center" vertical="center" wrapText="1"/>
    </xf>
    <xf numFmtId="167" fontId="42" fillId="25" borderId="1" xfId="0" applyNumberFormat="1" applyFont="1" applyFill="1" applyBorder="1" applyAlignment="1">
      <alignment horizontal="center" vertical="center" wrapText="1"/>
    </xf>
    <xf numFmtId="167" fontId="38" fillId="24" borderId="1" xfId="0" applyNumberFormat="1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/>
    </xf>
    <xf numFmtId="49" fontId="34" fillId="24" borderId="11" xfId="0" applyNumberFormat="1" applyFont="1" applyFill="1" applyBorder="1" applyAlignment="1">
      <alignment horizontal="center" vertical="center"/>
    </xf>
    <xf numFmtId="0" fontId="34" fillId="24" borderId="11" xfId="0" applyFont="1" applyFill="1" applyBorder="1" applyAlignment="1">
      <alignment horizontal="center" vertical="center"/>
    </xf>
    <xf numFmtId="0" fontId="34" fillId="0" borderId="11" xfId="278" applyFont="1" applyBorder="1" applyAlignment="1" applyProtection="1">
      <alignment horizontal="center" vertical="center" wrapText="1"/>
      <protection locked="0"/>
    </xf>
    <xf numFmtId="49" fontId="34" fillId="0" borderId="11" xfId="278" applyNumberFormat="1" applyFont="1" applyBorder="1" applyAlignment="1" applyProtection="1">
      <alignment horizontal="center" vertical="center" wrapText="1"/>
      <protection locked="0"/>
    </xf>
    <xf numFmtId="167" fontId="34" fillId="25" borderId="11" xfId="0" applyNumberFormat="1" applyFont="1" applyFill="1" applyBorder="1" applyAlignment="1">
      <alignment horizontal="center" vertical="center" wrapText="1"/>
    </xf>
    <xf numFmtId="167" fontId="42" fillId="25" borderId="11" xfId="0" applyNumberFormat="1" applyFont="1" applyFill="1" applyBorder="1" applyAlignment="1">
      <alignment horizontal="center" vertical="center" wrapText="1"/>
    </xf>
    <xf numFmtId="167" fontId="35" fillId="25" borderId="11" xfId="0" applyNumberFormat="1" applyFont="1" applyFill="1" applyBorder="1" applyAlignment="1">
      <alignment horizontal="center" vertical="center"/>
    </xf>
    <xf numFmtId="167" fontId="34" fillId="25" borderId="11" xfId="0" applyNumberFormat="1" applyFont="1" applyFill="1" applyBorder="1" applyAlignment="1">
      <alignment horizontal="center" vertical="center"/>
    </xf>
    <xf numFmtId="167" fontId="35" fillId="0" borderId="11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49" fontId="34" fillId="25" borderId="11" xfId="0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 wrapText="1"/>
    </xf>
    <xf numFmtId="167" fontId="38" fillId="25" borderId="11" xfId="36" applyNumberFormat="1" applyFont="1" applyFill="1" applyBorder="1" applyAlignment="1">
      <alignment horizontal="center" vertical="center"/>
    </xf>
    <xf numFmtId="167" fontId="38" fillId="25" borderId="11" xfId="0" applyNumberFormat="1" applyFont="1" applyFill="1" applyBorder="1" applyAlignment="1">
      <alignment horizontal="center" vertical="center"/>
    </xf>
    <xf numFmtId="1" fontId="34" fillId="0" borderId="11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167" fontId="28" fillId="0" borderId="1" xfId="0" applyNumberFormat="1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167" fontId="34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 textRotation="90" wrapText="1"/>
    </xf>
    <xf numFmtId="167" fontId="42" fillId="25" borderId="1" xfId="0" applyNumberFormat="1" applyFont="1" applyFill="1" applyBorder="1" applyAlignment="1">
      <alignment horizontal="center" vertical="center"/>
    </xf>
    <xf numFmtId="167" fontId="34" fillId="0" borderId="11" xfId="278" applyNumberFormat="1" applyFont="1" applyBorder="1" applyAlignment="1" applyProtection="1">
      <alignment horizontal="center" vertical="center" wrapText="1"/>
      <protection locked="0"/>
    </xf>
    <xf numFmtId="167" fontId="42" fillId="25" borderId="1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textRotation="90" wrapText="1"/>
    </xf>
    <xf numFmtId="0" fontId="54" fillId="25" borderId="11" xfId="36" applyFont="1" applyFill="1" applyBorder="1" applyAlignment="1">
      <alignment vertical="center" wrapText="1"/>
    </xf>
    <xf numFmtId="0" fontId="54" fillId="25" borderId="1" xfId="36" applyFont="1" applyFill="1" applyBorder="1" applyAlignment="1">
      <alignment vertical="center" wrapText="1"/>
    </xf>
    <xf numFmtId="0" fontId="55" fillId="25" borderId="1" xfId="0" applyFont="1" applyFill="1" applyBorder="1" applyAlignment="1">
      <alignment vertical="center" wrapText="1"/>
    </xf>
    <xf numFmtId="0" fontId="56" fillId="25" borderId="1" xfId="0" applyFont="1" applyFill="1" applyBorder="1" applyAlignment="1">
      <alignment vertical="center" wrapText="1"/>
    </xf>
    <xf numFmtId="0" fontId="53" fillId="25" borderId="1" xfId="0" applyFont="1" applyFill="1" applyBorder="1" applyAlignment="1">
      <alignment horizontal="center" vertical="center"/>
    </xf>
    <xf numFmtId="0" fontId="56" fillId="25" borderId="1" xfId="36" applyFont="1" applyFill="1" applyBorder="1" applyAlignment="1">
      <alignment vertical="center" wrapText="1"/>
    </xf>
    <xf numFmtId="0" fontId="57" fillId="25" borderId="1" xfId="0" applyFont="1" applyFill="1" applyBorder="1" applyAlignment="1">
      <alignment vertical="center" wrapText="1"/>
    </xf>
    <xf numFmtId="0" fontId="53" fillId="25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56" fillId="0" borderId="1" xfId="36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56" fillId="24" borderId="1" xfId="210" applyFont="1" applyFill="1" applyBorder="1" applyAlignment="1">
      <alignment vertical="center" wrapText="1"/>
    </xf>
    <xf numFmtId="0" fontId="58" fillId="25" borderId="1" xfId="36" applyFont="1" applyFill="1" applyBorder="1" applyAlignment="1">
      <alignment horizontal="left" vertical="center" wrapText="1"/>
    </xf>
    <xf numFmtId="0" fontId="59" fillId="0" borderId="13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167" fontId="42" fillId="0" borderId="1" xfId="0" applyNumberFormat="1" applyFont="1" applyBorder="1" applyAlignment="1">
      <alignment horizontal="center" vertical="center"/>
    </xf>
    <xf numFmtId="167" fontId="40" fillId="25" borderId="1" xfId="0" applyNumberFormat="1" applyFont="1" applyFill="1" applyBorder="1" applyAlignment="1">
      <alignment horizontal="center" vertical="center" wrapText="1"/>
    </xf>
    <xf numFmtId="167" fontId="42" fillId="0" borderId="1" xfId="0" applyNumberFormat="1" applyFont="1" applyBorder="1" applyAlignment="1">
      <alignment horizontal="center" vertical="center" textRotation="90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 wrapText="1"/>
    </xf>
    <xf numFmtId="49" fontId="35" fillId="24" borderId="1" xfId="210" applyNumberFormat="1" applyFont="1" applyFill="1" applyBorder="1" applyAlignment="1">
      <alignment horizontal="center" vertical="center" wrapText="1"/>
    </xf>
    <xf numFmtId="0" fontId="35" fillId="24" borderId="1" xfId="210" applyFont="1" applyFill="1" applyBorder="1" applyAlignment="1">
      <alignment horizontal="center" vertical="center"/>
    </xf>
    <xf numFmtId="0" fontId="52" fillId="25" borderId="1" xfId="0" applyFont="1" applyFill="1" applyBorder="1" applyAlignment="1">
      <alignment horizontal="center" vertical="center" wrapText="1"/>
    </xf>
    <xf numFmtId="0" fontId="35" fillId="25" borderId="1" xfId="0" applyFont="1" applyFill="1" applyBorder="1" applyAlignment="1">
      <alignment horizontal="center" vertical="center"/>
    </xf>
    <xf numFmtId="17" fontId="35" fillId="25" borderId="1" xfId="0" applyNumberFormat="1" applyFont="1" applyFill="1" applyBorder="1" applyAlignment="1">
      <alignment horizontal="center" vertical="center" wrapText="1"/>
    </xf>
    <xf numFmtId="0" fontId="35" fillId="25" borderId="1" xfId="0" applyFont="1" applyFill="1" applyBorder="1" applyAlignment="1">
      <alignment horizontal="center" vertical="center" wrapText="1"/>
    </xf>
    <xf numFmtId="167" fontId="38" fillId="25" borderId="1" xfId="36" applyNumberFormat="1" applyFont="1" applyFill="1" applyBorder="1" applyAlignment="1">
      <alignment horizontal="center" vertical="center"/>
    </xf>
    <xf numFmtId="167" fontId="38" fillId="25" borderId="1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 vertical="center"/>
    </xf>
    <xf numFmtId="0" fontId="36" fillId="25" borderId="1" xfId="0" applyFont="1" applyFill="1" applyBorder="1" applyAlignment="1">
      <alignment horizontal="center" vertical="center" wrapText="1"/>
    </xf>
    <xf numFmtId="167" fontId="51" fillId="0" borderId="11" xfId="15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172" fontId="34" fillId="0" borderId="11" xfId="292" applyNumberFormat="1" applyFont="1" applyBorder="1" applyAlignment="1">
      <alignment horizontal="center" vertical="center" wrapText="1"/>
    </xf>
    <xf numFmtId="2" fontId="34" fillId="25" borderId="1" xfId="0" applyNumberFormat="1" applyFont="1" applyFill="1" applyBorder="1" applyAlignment="1">
      <alignment horizontal="center" vertical="center" wrapText="1"/>
    </xf>
    <xf numFmtId="0" fontId="35" fillId="25" borderId="11" xfId="0" applyFont="1" applyFill="1" applyBorder="1" applyAlignment="1">
      <alignment horizontal="center" vertical="center"/>
    </xf>
    <xf numFmtId="0" fontId="35" fillId="25" borderId="11" xfId="0" applyFont="1" applyFill="1" applyBorder="1" applyAlignment="1">
      <alignment horizontal="center" vertical="center" wrapText="1"/>
    </xf>
    <xf numFmtId="0" fontId="52" fillId="25" borderId="11" xfId="0" applyFont="1" applyFill="1" applyBorder="1" applyAlignment="1">
      <alignment horizontal="center" vertical="center" wrapText="1"/>
    </xf>
    <xf numFmtId="17" fontId="35" fillId="25" borderId="11" xfId="0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167" fontId="42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167" fontId="29" fillId="25" borderId="0" xfId="0" applyNumberFormat="1" applyFont="1" applyFill="1" applyAlignment="1">
      <alignment horizontal="center" vertical="center"/>
    </xf>
    <xf numFmtId="1" fontId="42" fillId="0" borderId="11" xfId="0" applyNumberFormat="1" applyFont="1" applyBorder="1" applyAlignment="1">
      <alignment horizontal="center" vertical="center" wrapText="1"/>
    </xf>
    <xf numFmtId="167" fontId="4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24" borderId="0" xfId="0" applyFont="1" applyFill="1" applyAlignment="1">
      <alignment horizontal="center" vertical="center"/>
    </xf>
    <xf numFmtId="0" fontId="34" fillId="24" borderId="11" xfId="0" applyFont="1" applyFill="1" applyBorder="1" applyAlignment="1">
      <alignment horizontal="center" vertical="center" wrapText="1"/>
    </xf>
    <xf numFmtId="0" fontId="35" fillId="24" borderId="1" xfId="210" applyFont="1" applyFill="1" applyBorder="1" applyAlignment="1">
      <alignment horizontal="center" vertical="center" wrapText="1"/>
    </xf>
    <xf numFmtId="173" fontId="41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/>
    </xf>
    <xf numFmtId="167" fontId="31" fillId="0" borderId="0" xfId="0" applyNumberFormat="1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14" xfId="0" applyFont="1" applyBorder="1" applyAlignment="1">
      <alignment horizontal="center" vertical="center"/>
    </xf>
    <xf numFmtId="167" fontId="30" fillId="0" borderId="0" xfId="0" applyNumberFormat="1" applyFont="1" applyAlignment="1">
      <alignment horizontal="center"/>
    </xf>
    <xf numFmtId="167" fontId="31" fillId="0" borderId="0" xfId="0" applyNumberFormat="1" applyFont="1" applyAlignment="1">
      <alignment horizontal="center"/>
    </xf>
  </cellXfs>
  <cellStyles count="302">
    <cellStyle name="_x000d__x000a_JournalTemplate=C:\COMFO\CTALK\JOURSTD.TPL_x000d__x000a_LbStateAddress=3 3 0 251 1 89 2 311_x000d__x000a_LbStateJou" xfId="1" xr:uid="{00000000-0005-0000-0000-000000000000}"/>
    <cellStyle name="20% - Акцент1" xfId="2" xr:uid="{00000000-0005-0000-0000-000001000000}"/>
    <cellStyle name="20% - Акцент2" xfId="3" xr:uid="{00000000-0005-0000-0000-000002000000}"/>
    <cellStyle name="20% - Акцент3" xfId="4" xr:uid="{00000000-0005-0000-0000-000003000000}"/>
    <cellStyle name="20% - Акцент4" xfId="5" xr:uid="{00000000-0005-0000-0000-000004000000}"/>
    <cellStyle name="20% - Акцент5" xfId="6" xr:uid="{00000000-0005-0000-0000-000005000000}"/>
    <cellStyle name="20% - Акцент6" xfId="7" xr:uid="{00000000-0005-0000-0000-000006000000}"/>
    <cellStyle name="40% - Акцент1" xfId="8" xr:uid="{00000000-0005-0000-0000-000007000000}"/>
    <cellStyle name="40% - Акцент2" xfId="9" xr:uid="{00000000-0005-0000-0000-000008000000}"/>
    <cellStyle name="40% - Акцент3" xfId="10" xr:uid="{00000000-0005-0000-0000-000009000000}"/>
    <cellStyle name="40% - Акцент4" xfId="11" xr:uid="{00000000-0005-0000-0000-00000A000000}"/>
    <cellStyle name="40% - Акцент5" xfId="12" xr:uid="{00000000-0005-0000-0000-00000B000000}"/>
    <cellStyle name="40% - Акцент6" xfId="13" xr:uid="{00000000-0005-0000-0000-00000C000000}"/>
    <cellStyle name="60% - Акцент1" xfId="14" xr:uid="{00000000-0005-0000-0000-00000D000000}"/>
    <cellStyle name="60% - Акцент2" xfId="15" xr:uid="{00000000-0005-0000-0000-00000E000000}"/>
    <cellStyle name="60% - Акцент3" xfId="16" xr:uid="{00000000-0005-0000-0000-00000F000000}"/>
    <cellStyle name="60% - Акцент4" xfId="17" xr:uid="{00000000-0005-0000-0000-000010000000}"/>
    <cellStyle name="60% - Акцент5" xfId="18" xr:uid="{00000000-0005-0000-0000-000011000000}"/>
    <cellStyle name="60% - Акцент6" xfId="19" xr:uid="{00000000-0005-0000-0000-000012000000}"/>
    <cellStyle name="Comma 2" xfId="20" xr:uid="{00000000-0005-0000-0000-000013000000}"/>
    <cellStyle name="Comma 2 2" xfId="21" xr:uid="{00000000-0005-0000-0000-000014000000}"/>
    <cellStyle name="Comma 3" xfId="22" xr:uid="{00000000-0005-0000-0000-000015000000}"/>
    <cellStyle name="Currency 2" xfId="23" xr:uid="{00000000-0005-0000-0000-000016000000}"/>
    <cellStyle name="edRascen" xfId="24" xr:uid="{00000000-0005-0000-0000-000017000000}"/>
    <cellStyle name="edRascen 2" xfId="25" xr:uid="{00000000-0005-0000-0000-000018000000}"/>
    <cellStyle name="edRascen_2-2" xfId="26" xr:uid="{00000000-0005-0000-0000-000019000000}"/>
    <cellStyle name="Normal 10" xfId="27" xr:uid="{00000000-0005-0000-0000-00001A000000}"/>
    <cellStyle name="Normal 10 10" xfId="28" xr:uid="{00000000-0005-0000-0000-00001B000000}"/>
    <cellStyle name="Normal 10 11" xfId="29" xr:uid="{00000000-0005-0000-0000-00001C000000}"/>
    <cellStyle name="Normal 10 12" xfId="30" xr:uid="{00000000-0005-0000-0000-00001D000000}"/>
    <cellStyle name="Normal 10 13" xfId="31" xr:uid="{00000000-0005-0000-0000-00001E000000}"/>
    <cellStyle name="Normal 10 14" xfId="32" xr:uid="{00000000-0005-0000-0000-00001F000000}"/>
    <cellStyle name="Normal 10 15" xfId="33" xr:uid="{00000000-0005-0000-0000-000020000000}"/>
    <cellStyle name="Normal 10 16" xfId="34" xr:uid="{00000000-0005-0000-0000-000021000000}"/>
    <cellStyle name="Normal 10 17" xfId="35" xr:uid="{00000000-0005-0000-0000-000022000000}"/>
    <cellStyle name="Normal 10 2" xfId="36" xr:uid="{00000000-0005-0000-0000-000023000000}"/>
    <cellStyle name="Normal 10 2 2" xfId="37" xr:uid="{00000000-0005-0000-0000-000024000000}"/>
    <cellStyle name="Normal 10 3" xfId="38" xr:uid="{00000000-0005-0000-0000-000025000000}"/>
    <cellStyle name="Normal 10 4" xfId="39" xr:uid="{00000000-0005-0000-0000-000026000000}"/>
    <cellStyle name="Normal 10 5" xfId="40" xr:uid="{00000000-0005-0000-0000-000027000000}"/>
    <cellStyle name="Normal 10 6" xfId="41" xr:uid="{00000000-0005-0000-0000-000028000000}"/>
    <cellStyle name="Normal 10 7" xfId="42" xr:uid="{00000000-0005-0000-0000-000029000000}"/>
    <cellStyle name="Normal 10 8" xfId="43" xr:uid="{00000000-0005-0000-0000-00002A000000}"/>
    <cellStyle name="Normal 10 9" xfId="44" xr:uid="{00000000-0005-0000-0000-00002B000000}"/>
    <cellStyle name="Normal 10_1-Hesht" xfId="45" xr:uid="{00000000-0005-0000-0000-00002C000000}"/>
    <cellStyle name="Normal 11" xfId="46" xr:uid="{00000000-0005-0000-0000-00002E000000}"/>
    <cellStyle name="Normal 11 2" xfId="47" xr:uid="{00000000-0005-0000-0000-00002F000000}"/>
    <cellStyle name="Normal 12" xfId="48" xr:uid="{00000000-0005-0000-0000-000030000000}"/>
    <cellStyle name="Normal 13" xfId="49" xr:uid="{00000000-0005-0000-0000-000031000000}"/>
    <cellStyle name="Normal 14" xfId="50" xr:uid="{00000000-0005-0000-0000-000032000000}"/>
    <cellStyle name="Normal 15" xfId="51" xr:uid="{00000000-0005-0000-0000-000033000000}"/>
    <cellStyle name="Normal 16" xfId="52" xr:uid="{00000000-0005-0000-0000-000034000000}"/>
    <cellStyle name="Normal 17" xfId="53" xr:uid="{00000000-0005-0000-0000-000035000000}"/>
    <cellStyle name="Normal 18" xfId="54" xr:uid="{00000000-0005-0000-0000-000036000000}"/>
    <cellStyle name="Normal 19" xfId="55" xr:uid="{00000000-0005-0000-0000-000037000000}"/>
    <cellStyle name="Normal 2" xfId="56" xr:uid="{00000000-0005-0000-0000-000038000000}"/>
    <cellStyle name="Normal 2 10" xfId="57" xr:uid="{00000000-0005-0000-0000-000039000000}"/>
    <cellStyle name="Normal 2 11" xfId="58" xr:uid="{00000000-0005-0000-0000-00003A000000}"/>
    <cellStyle name="Normal 2 12" xfId="59" xr:uid="{00000000-0005-0000-0000-00003B000000}"/>
    <cellStyle name="Normal 2 13" xfId="60" xr:uid="{00000000-0005-0000-0000-00003C000000}"/>
    <cellStyle name="Normal 2 14" xfId="61" xr:uid="{00000000-0005-0000-0000-00003D000000}"/>
    <cellStyle name="Normal 2 15" xfId="62" xr:uid="{00000000-0005-0000-0000-00003E000000}"/>
    <cellStyle name="Normal 2 16" xfId="63" xr:uid="{00000000-0005-0000-0000-00003F000000}"/>
    <cellStyle name="Normal 2 17" xfId="64" xr:uid="{00000000-0005-0000-0000-000040000000}"/>
    <cellStyle name="Normal 2 2" xfId="65" xr:uid="{00000000-0005-0000-0000-000041000000}"/>
    <cellStyle name="Normal 2 2 2" xfId="66" xr:uid="{00000000-0005-0000-0000-000042000000}"/>
    <cellStyle name="Normal 2 2 2 2" xfId="67" xr:uid="{00000000-0005-0000-0000-000043000000}"/>
    <cellStyle name="Normal 2 2 3" xfId="68" xr:uid="{00000000-0005-0000-0000-000044000000}"/>
    <cellStyle name="Normal 2 2 4" xfId="69" xr:uid="{00000000-0005-0000-0000-000045000000}"/>
    <cellStyle name="Normal 2 2_ALL 2011 tiv" xfId="70" xr:uid="{00000000-0005-0000-0000-000046000000}"/>
    <cellStyle name="Normal 2 3" xfId="71" xr:uid="{00000000-0005-0000-0000-000047000000}"/>
    <cellStyle name="Normal 2 3 2" xfId="72" xr:uid="{00000000-0005-0000-0000-000048000000}"/>
    <cellStyle name="Normal 2 4" xfId="73" xr:uid="{00000000-0005-0000-0000-000049000000}"/>
    <cellStyle name="Normal 2 4 2" xfId="74" xr:uid="{00000000-0005-0000-0000-00004A000000}"/>
    <cellStyle name="Normal 2 5" xfId="75" xr:uid="{00000000-0005-0000-0000-00004B000000}"/>
    <cellStyle name="Normal 2 5 2" xfId="76" xr:uid="{00000000-0005-0000-0000-00004C000000}"/>
    <cellStyle name="Normal 2 6" xfId="77" xr:uid="{00000000-0005-0000-0000-00004D000000}"/>
    <cellStyle name="Normal 2 7" xfId="78" xr:uid="{00000000-0005-0000-0000-00004E000000}"/>
    <cellStyle name="Normal 2 8" xfId="79" xr:uid="{00000000-0005-0000-0000-00004F000000}"/>
    <cellStyle name="Normal 2 9" xfId="80" xr:uid="{00000000-0005-0000-0000-000050000000}"/>
    <cellStyle name="Normal 2_1.Копия SMETA BANADZEV-26.08.2015 (1) (1)" xfId="81" xr:uid="{00000000-0005-0000-0000-000051000000}"/>
    <cellStyle name="Normal 20" xfId="82" xr:uid="{00000000-0005-0000-0000-000052000000}"/>
    <cellStyle name="Normal 21" xfId="83" xr:uid="{00000000-0005-0000-0000-000053000000}"/>
    <cellStyle name="Normal 22" xfId="84" xr:uid="{00000000-0005-0000-0000-000054000000}"/>
    <cellStyle name="Normal 23" xfId="85" xr:uid="{00000000-0005-0000-0000-000055000000}"/>
    <cellStyle name="Normal 24" xfId="86" xr:uid="{00000000-0005-0000-0000-000056000000}"/>
    <cellStyle name="Normal 25" xfId="87" xr:uid="{00000000-0005-0000-0000-000057000000}"/>
    <cellStyle name="Normal 26" xfId="88" xr:uid="{00000000-0005-0000-0000-000058000000}"/>
    <cellStyle name="Normal 27" xfId="89" xr:uid="{00000000-0005-0000-0000-000059000000}"/>
    <cellStyle name="Normal 28" xfId="90" xr:uid="{00000000-0005-0000-0000-00005A000000}"/>
    <cellStyle name="Normal 3" xfId="91" xr:uid="{00000000-0005-0000-0000-00005B000000}"/>
    <cellStyle name="Normal 3 10" xfId="92" xr:uid="{00000000-0005-0000-0000-00005C000000}"/>
    <cellStyle name="Normal 3 11" xfId="93" xr:uid="{00000000-0005-0000-0000-00005D000000}"/>
    <cellStyle name="Normal 3 12" xfId="94" xr:uid="{00000000-0005-0000-0000-00005E000000}"/>
    <cellStyle name="Normal 3 13" xfId="95" xr:uid="{00000000-0005-0000-0000-00005F000000}"/>
    <cellStyle name="Normal 3 14" xfId="96" xr:uid="{00000000-0005-0000-0000-000060000000}"/>
    <cellStyle name="Normal 3 15" xfId="97" xr:uid="{00000000-0005-0000-0000-000061000000}"/>
    <cellStyle name="Normal 3 16" xfId="98" xr:uid="{00000000-0005-0000-0000-000062000000}"/>
    <cellStyle name="Normal 3 17" xfId="99" xr:uid="{00000000-0005-0000-0000-000063000000}"/>
    <cellStyle name="Normal 3 2" xfId="100" xr:uid="{00000000-0005-0000-0000-000064000000}"/>
    <cellStyle name="Normal 3 2 2" xfId="101" xr:uid="{00000000-0005-0000-0000-000065000000}"/>
    <cellStyle name="Normal 3 3" xfId="102" xr:uid="{00000000-0005-0000-0000-000066000000}"/>
    <cellStyle name="Normal 3 3 2" xfId="103" xr:uid="{00000000-0005-0000-0000-000067000000}"/>
    <cellStyle name="Normal 3 4" xfId="104" xr:uid="{00000000-0005-0000-0000-000068000000}"/>
    <cellStyle name="Normal 3 4 2" xfId="105" xr:uid="{00000000-0005-0000-0000-000069000000}"/>
    <cellStyle name="Normal 3 5" xfId="106" xr:uid="{00000000-0005-0000-0000-00006A000000}"/>
    <cellStyle name="Normal 3 6" xfId="107" xr:uid="{00000000-0005-0000-0000-00006B000000}"/>
    <cellStyle name="Normal 3 7" xfId="108" xr:uid="{00000000-0005-0000-0000-00006C000000}"/>
    <cellStyle name="Normal 3 8" xfId="109" xr:uid="{00000000-0005-0000-0000-00006D000000}"/>
    <cellStyle name="Normal 3 9" xfId="110" xr:uid="{00000000-0005-0000-0000-00006E000000}"/>
    <cellStyle name="Normal 3_1.Копия SMETA BANADZEV-26.08.2015 (1) (1)" xfId="111" xr:uid="{00000000-0005-0000-0000-00006F000000}"/>
    <cellStyle name="Normal 4" xfId="112" xr:uid="{00000000-0005-0000-0000-000070000000}"/>
    <cellStyle name="Normal 4 10" xfId="113" xr:uid="{00000000-0005-0000-0000-000071000000}"/>
    <cellStyle name="Normal 4 11" xfId="114" xr:uid="{00000000-0005-0000-0000-000072000000}"/>
    <cellStyle name="Normal 4 12" xfId="115" xr:uid="{00000000-0005-0000-0000-000073000000}"/>
    <cellStyle name="Normal 4 13" xfId="116" xr:uid="{00000000-0005-0000-0000-000074000000}"/>
    <cellStyle name="Normal 4 14" xfId="117" xr:uid="{00000000-0005-0000-0000-000075000000}"/>
    <cellStyle name="Normal 4 15" xfId="118" xr:uid="{00000000-0005-0000-0000-000076000000}"/>
    <cellStyle name="Normal 4 16" xfId="119" xr:uid="{00000000-0005-0000-0000-000077000000}"/>
    <cellStyle name="Normal 4 17" xfId="120" xr:uid="{00000000-0005-0000-0000-000078000000}"/>
    <cellStyle name="Normal 4 2" xfId="121" xr:uid="{00000000-0005-0000-0000-000079000000}"/>
    <cellStyle name="Normal 4 2 2" xfId="122" xr:uid="{00000000-0005-0000-0000-00007A000000}"/>
    <cellStyle name="Normal 4 3" xfId="123" xr:uid="{00000000-0005-0000-0000-00007B000000}"/>
    <cellStyle name="Normal 4 4" xfId="124" xr:uid="{00000000-0005-0000-0000-00007C000000}"/>
    <cellStyle name="Normal 4 5" xfId="125" xr:uid="{00000000-0005-0000-0000-00007D000000}"/>
    <cellStyle name="Normal 4 6" xfId="126" xr:uid="{00000000-0005-0000-0000-00007E000000}"/>
    <cellStyle name="Normal 4 7" xfId="127" xr:uid="{00000000-0005-0000-0000-00007F000000}"/>
    <cellStyle name="Normal 4 8" xfId="128" xr:uid="{00000000-0005-0000-0000-000080000000}"/>
    <cellStyle name="Normal 4 9" xfId="129" xr:uid="{00000000-0005-0000-0000-000081000000}"/>
    <cellStyle name="Normal 4_Parisp" xfId="130" xr:uid="{00000000-0005-0000-0000-000082000000}"/>
    <cellStyle name="Normal 5" xfId="131" xr:uid="{00000000-0005-0000-0000-000083000000}"/>
    <cellStyle name="Normal 5 10" xfId="132" xr:uid="{00000000-0005-0000-0000-000084000000}"/>
    <cellStyle name="Normal 5 11" xfId="133" xr:uid="{00000000-0005-0000-0000-000085000000}"/>
    <cellStyle name="Normal 5 12" xfId="134" xr:uid="{00000000-0005-0000-0000-000086000000}"/>
    <cellStyle name="Normal 5 13" xfId="135" xr:uid="{00000000-0005-0000-0000-000087000000}"/>
    <cellStyle name="Normal 5 14" xfId="136" xr:uid="{00000000-0005-0000-0000-000088000000}"/>
    <cellStyle name="Normal 5 15" xfId="137" xr:uid="{00000000-0005-0000-0000-000089000000}"/>
    <cellStyle name="Normal 5 16" xfId="138" xr:uid="{00000000-0005-0000-0000-00008A000000}"/>
    <cellStyle name="Normal 5 17" xfId="139" xr:uid="{00000000-0005-0000-0000-00008B000000}"/>
    <cellStyle name="Normal 5 2" xfId="140" xr:uid="{00000000-0005-0000-0000-00008C000000}"/>
    <cellStyle name="Normal 5 2 2" xfId="141" xr:uid="{00000000-0005-0000-0000-00008D000000}"/>
    <cellStyle name="Normal 5 3" xfId="142" xr:uid="{00000000-0005-0000-0000-00008E000000}"/>
    <cellStyle name="Normal 5 4" xfId="143" xr:uid="{00000000-0005-0000-0000-00008F000000}"/>
    <cellStyle name="Normal 5 5" xfId="144" xr:uid="{00000000-0005-0000-0000-000090000000}"/>
    <cellStyle name="Normal 5 6" xfId="145" xr:uid="{00000000-0005-0000-0000-000091000000}"/>
    <cellStyle name="Normal 5 7" xfId="146" xr:uid="{00000000-0005-0000-0000-000092000000}"/>
    <cellStyle name="Normal 5 8" xfId="147" xr:uid="{00000000-0005-0000-0000-000093000000}"/>
    <cellStyle name="Normal 5 9" xfId="148" xr:uid="{00000000-0005-0000-0000-000094000000}"/>
    <cellStyle name="Normal 5_Parisp" xfId="149" xr:uid="{00000000-0005-0000-0000-000095000000}"/>
    <cellStyle name="Normal 6" xfId="150" xr:uid="{00000000-0005-0000-0000-000096000000}"/>
    <cellStyle name="Normal 6 10" xfId="151" xr:uid="{00000000-0005-0000-0000-000097000000}"/>
    <cellStyle name="Normal 6 11" xfId="152" xr:uid="{00000000-0005-0000-0000-000098000000}"/>
    <cellStyle name="Normal 6 12" xfId="153" xr:uid="{00000000-0005-0000-0000-000099000000}"/>
    <cellStyle name="Normal 6 13" xfId="154" xr:uid="{00000000-0005-0000-0000-00009A000000}"/>
    <cellStyle name="Normal 6 14" xfId="155" xr:uid="{00000000-0005-0000-0000-00009B000000}"/>
    <cellStyle name="Normal 6 15" xfId="156" xr:uid="{00000000-0005-0000-0000-00009C000000}"/>
    <cellStyle name="Normal 6 16" xfId="157" xr:uid="{00000000-0005-0000-0000-00009D000000}"/>
    <cellStyle name="Normal 6 17" xfId="158" xr:uid="{00000000-0005-0000-0000-00009E000000}"/>
    <cellStyle name="Normal 6 2" xfId="159" xr:uid="{00000000-0005-0000-0000-00009F000000}"/>
    <cellStyle name="Normal 6 2 2" xfId="160" xr:uid="{00000000-0005-0000-0000-0000A0000000}"/>
    <cellStyle name="Normal 6 2 3" xfId="161" xr:uid="{00000000-0005-0000-0000-0000A1000000}"/>
    <cellStyle name="Normal 6 3" xfId="162" xr:uid="{00000000-0005-0000-0000-0000A2000000}"/>
    <cellStyle name="Normal 6 3 2" xfId="163" xr:uid="{00000000-0005-0000-0000-0000A3000000}"/>
    <cellStyle name="Normal 6 4" xfId="164" xr:uid="{00000000-0005-0000-0000-0000A4000000}"/>
    <cellStyle name="Normal 6 5" xfId="165" xr:uid="{00000000-0005-0000-0000-0000A5000000}"/>
    <cellStyle name="Normal 6 6" xfId="166" xr:uid="{00000000-0005-0000-0000-0000A6000000}"/>
    <cellStyle name="Normal 6 7" xfId="167" xr:uid="{00000000-0005-0000-0000-0000A7000000}"/>
    <cellStyle name="Normal 6 8" xfId="168" xr:uid="{00000000-0005-0000-0000-0000A8000000}"/>
    <cellStyle name="Normal 6 9" xfId="169" xr:uid="{00000000-0005-0000-0000-0000A9000000}"/>
    <cellStyle name="Normal 6_DILIJAANdom" xfId="170" xr:uid="{00000000-0005-0000-0000-0000AA000000}"/>
    <cellStyle name="Normal 7" xfId="171" xr:uid="{00000000-0005-0000-0000-0000AB000000}"/>
    <cellStyle name="Normal 7 10" xfId="172" xr:uid="{00000000-0005-0000-0000-0000AC000000}"/>
    <cellStyle name="Normal 7 11" xfId="173" xr:uid="{00000000-0005-0000-0000-0000AD000000}"/>
    <cellStyle name="Normal 7 12" xfId="174" xr:uid="{00000000-0005-0000-0000-0000AE000000}"/>
    <cellStyle name="Normal 7 13" xfId="175" xr:uid="{00000000-0005-0000-0000-0000AF000000}"/>
    <cellStyle name="Normal 7 14" xfId="176" xr:uid="{00000000-0005-0000-0000-0000B0000000}"/>
    <cellStyle name="Normal 7 15" xfId="177" xr:uid="{00000000-0005-0000-0000-0000B1000000}"/>
    <cellStyle name="Normal 7 16" xfId="178" xr:uid="{00000000-0005-0000-0000-0000B2000000}"/>
    <cellStyle name="Normal 7 17" xfId="179" xr:uid="{00000000-0005-0000-0000-0000B3000000}"/>
    <cellStyle name="Normal 7 2" xfId="180" xr:uid="{00000000-0005-0000-0000-0000B4000000}"/>
    <cellStyle name="Normal 7 3" xfId="181" xr:uid="{00000000-0005-0000-0000-0000B5000000}"/>
    <cellStyle name="Normal 7 3 2" xfId="182" xr:uid="{00000000-0005-0000-0000-0000B6000000}"/>
    <cellStyle name="Normal 7 4" xfId="183" xr:uid="{00000000-0005-0000-0000-0000B7000000}"/>
    <cellStyle name="Normal 7 5" xfId="184" xr:uid="{00000000-0005-0000-0000-0000B8000000}"/>
    <cellStyle name="Normal 7 6" xfId="185" xr:uid="{00000000-0005-0000-0000-0000B9000000}"/>
    <cellStyle name="Normal 7 7" xfId="186" xr:uid="{00000000-0005-0000-0000-0000BA000000}"/>
    <cellStyle name="Normal 7 8" xfId="187" xr:uid="{00000000-0005-0000-0000-0000BB000000}"/>
    <cellStyle name="Normal 7 9" xfId="188" xr:uid="{00000000-0005-0000-0000-0000BC000000}"/>
    <cellStyle name="Normal 7_Parisp" xfId="189" xr:uid="{00000000-0005-0000-0000-0000BD000000}"/>
    <cellStyle name="Normal 8" xfId="190" xr:uid="{00000000-0005-0000-0000-0000BE000000}"/>
    <cellStyle name="Normal 8 10" xfId="191" xr:uid="{00000000-0005-0000-0000-0000BF000000}"/>
    <cellStyle name="Normal 8 11" xfId="192" xr:uid="{00000000-0005-0000-0000-0000C0000000}"/>
    <cellStyle name="Normal 8 12" xfId="193" xr:uid="{00000000-0005-0000-0000-0000C1000000}"/>
    <cellStyle name="Normal 8 13" xfId="194" xr:uid="{00000000-0005-0000-0000-0000C2000000}"/>
    <cellStyle name="Normal 8 14" xfId="195" xr:uid="{00000000-0005-0000-0000-0000C3000000}"/>
    <cellStyle name="Normal 8 15" xfId="196" xr:uid="{00000000-0005-0000-0000-0000C4000000}"/>
    <cellStyle name="Normal 8 16" xfId="197" xr:uid="{00000000-0005-0000-0000-0000C5000000}"/>
    <cellStyle name="Normal 8 17" xfId="198" xr:uid="{00000000-0005-0000-0000-0000C6000000}"/>
    <cellStyle name="Normal 8 2" xfId="199" xr:uid="{00000000-0005-0000-0000-0000C7000000}"/>
    <cellStyle name="Normal 8 3" xfId="200" xr:uid="{00000000-0005-0000-0000-0000C8000000}"/>
    <cellStyle name="Normal 8 4" xfId="201" xr:uid="{00000000-0005-0000-0000-0000C9000000}"/>
    <cellStyle name="Normal 8 5" xfId="202" xr:uid="{00000000-0005-0000-0000-0000CA000000}"/>
    <cellStyle name="Normal 8 6" xfId="203" xr:uid="{00000000-0005-0000-0000-0000CB000000}"/>
    <cellStyle name="Normal 8 7" xfId="204" xr:uid="{00000000-0005-0000-0000-0000CC000000}"/>
    <cellStyle name="Normal 8 8" xfId="205" xr:uid="{00000000-0005-0000-0000-0000CD000000}"/>
    <cellStyle name="Normal 8 9" xfId="206" xr:uid="{00000000-0005-0000-0000-0000CE000000}"/>
    <cellStyle name="Normal 9" xfId="207" xr:uid="{00000000-0005-0000-0000-0000CF000000}"/>
    <cellStyle name="Normal 9 2" xfId="208" xr:uid="{00000000-0005-0000-0000-0000D0000000}"/>
    <cellStyle name="Normal_99 dproc- nor@" xfId="209" xr:uid="{00000000-0005-0000-0000-0000D1000000}"/>
    <cellStyle name="Normal_Haykashen dproc  2" xfId="210" xr:uid="{00000000-0005-0000-0000-0000D3000000}"/>
    <cellStyle name="Note 2" xfId="211" xr:uid="{00000000-0005-0000-0000-0000D4000000}"/>
    <cellStyle name="Note 2 2" xfId="212" xr:uid="{00000000-0005-0000-0000-0000D5000000}"/>
    <cellStyle name="Percent 2" xfId="213" xr:uid="{00000000-0005-0000-0000-0000D6000000}"/>
    <cellStyle name="Percent 2 2" xfId="214" xr:uid="{00000000-0005-0000-0000-0000D7000000}"/>
    <cellStyle name="Percent 3" xfId="215" xr:uid="{00000000-0005-0000-0000-0000D8000000}"/>
    <cellStyle name="Percent 3 2" xfId="216" xr:uid="{00000000-0005-0000-0000-0000D9000000}"/>
    <cellStyle name="Percent 3 2 2" xfId="217" xr:uid="{00000000-0005-0000-0000-0000DA000000}"/>
    <cellStyle name="Standard_Sheet1" xfId="218" xr:uid="{00000000-0005-0000-0000-0000DB000000}"/>
    <cellStyle name="Акт" xfId="219" xr:uid="{00000000-0005-0000-0000-0000DC000000}"/>
    <cellStyle name="Акцент1 2" xfId="220" xr:uid="{00000000-0005-0000-0000-0000DD000000}"/>
    <cellStyle name="Акцент2 2" xfId="221" xr:uid="{00000000-0005-0000-0000-0000DE000000}"/>
    <cellStyle name="Акцент3 2" xfId="222" xr:uid="{00000000-0005-0000-0000-0000DF000000}"/>
    <cellStyle name="Акцент4 2" xfId="223" xr:uid="{00000000-0005-0000-0000-0000E0000000}"/>
    <cellStyle name="Акцент5 2" xfId="224" xr:uid="{00000000-0005-0000-0000-0000E1000000}"/>
    <cellStyle name="Акцент6 2" xfId="225" xr:uid="{00000000-0005-0000-0000-0000E2000000}"/>
    <cellStyle name="Ввод  2" xfId="226" xr:uid="{00000000-0005-0000-0000-0000E3000000}"/>
    <cellStyle name="ВедРесурсов" xfId="227" xr:uid="{00000000-0005-0000-0000-0000E4000000}"/>
    <cellStyle name="Вывод 2" xfId="228" xr:uid="{00000000-0005-0000-0000-0000E5000000}"/>
    <cellStyle name="Вычисление 2" xfId="229" xr:uid="{00000000-0005-0000-0000-0000E6000000}"/>
    <cellStyle name="Заголовок 1 2" xfId="230" xr:uid="{00000000-0005-0000-0000-0000E7000000}"/>
    <cellStyle name="Заголовок 2 2" xfId="231" xr:uid="{00000000-0005-0000-0000-0000E8000000}"/>
    <cellStyle name="Заголовок 3 2" xfId="232" xr:uid="{00000000-0005-0000-0000-0000E9000000}"/>
    <cellStyle name="Заголовок 4 2" xfId="233" xr:uid="{00000000-0005-0000-0000-0000EA000000}"/>
    <cellStyle name="Итог 2" xfId="234" xr:uid="{00000000-0005-0000-0000-0000EB000000}"/>
    <cellStyle name="Итоги" xfId="235" xr:uid="{00000000-0005-0000-0000-0000EC000000}"/>
    <cellStyle name="ИтогоРесМет" xfId="236" xr:uid="{00000000-0005-0000-0000-0000ED000000}"/>
    <cellStyle name="Контрольная ячейка 2" xfId="237" xr:uid="{00000000-0005-0000-0000-0000EE000000}"/>
    <cellStyle name="ЛокСмета" xfId="238" xr:uid="{00000000-0005-0000-0000-0000EF000000}"/>
    <cellStyle name="ЛокСмета 2" xfId="239" xr:uid="{00000000-0005-0000-0000-0000F0000000}"/>
    <cellStyle name="Название 2" xfId="240" xr:uid="{00000000-0005-0000-0000-0000F1000000}"/>
    <cellStyle name="Нейтральный 2" xfId="241" xr:uid="{00000000-0005-0000-0000-0000F2000000}"/>
    <cellStyle name="ОбСмета" xfId="242" xr:uid="{00000000-0005-0000-0000-0000F3000000}"/>
    <cellStyle name="Обычный" xfId="0" builtinId="0"/>
    <cellStyle name="Обычный 10" xfId="243" xr:uid="{00000000-0005-0000-0000-0000F5000000}"/>
    <cellStyle name="Обычный 10 2" xfId="244" xr:uid="{00000000-0005-0000-0000-0000F6000000}"/>
    <cellStyle name="Обычный 11" xfId="245" xr:uid="{00000000-0005-0000-0000-0000F7000000}"/>
    <cellStyle name="Обычный 11 2" xfId="246" xr:uid="{00000000-0005-0000-0000-0000F8000000}"/>
    <cellStyle name="Обычный 12" xfId="247" xr:uid="{00000000-0005-0000-0000-0000F9000000}"/>
    <cellStyle name="Обычный 13" xfId="248" xr:uid="{00000000-0005-0000-0000-0000FA000000}"/>
    <cellStyle name="Обычный 2" xfId="249" xr:uid="{00000000-0005-0000-0000-0000FB000000}"/>
    <cellStyle name="Обычный 2 10" xfId="250" xr:uid="{00000000-0005-0000-0000-0000FC000000}"/>
    <cellStyle name="Обычный 2 11" xfId="251" xr:uid="{00000000-0005-0000-0000-0000FD000000}"/>
    <cellStyle name="Обычный 2 12" xfId="252" xr:uid="{00000000-0005-0000-0000-0000FE000000}"/>
    <cellStyle name="Обычный 2 2" xfId="253" xr:uid="{00000000-0005-0000-0000-0000FF000000}"/>
    <cellStyle name="Обычный 2 2 2" xfId="254" xr:uid="{00000000-0005-0000-0000-000000010000}"/>
    <cellStyle name="Обычный 2 3" xfId="255" xr:uid="{00000000-0005-0000-0000-000001010000}"/>
    <cellStyle name="Обычный 2 4" xfId="256" xr:uid="{00000000-0005-0000-0000-000002010000}"/>
    <cellStyle name="Обычный 2 5" xfId="257" xr:uid="{00000000-0005-0000-0000-000003010000}"/>
    <cellStyle name="Обычный 2 6" xfId="258" xr:uid="{00000000-0005-0000-0000-000004010000}"/>
    <cellStyle name="Обычный 2 7" xfId="259" xr:uid="{00000000-0005-0000-0000-000005010000}"/>
    <cellStyle name="Обычный 2 8" xfId="260" xr:uid="{00000000-0005-0000-0000-000006010000}"/>
    <cellStyle name="Обычный 2 9" xfId="261" xr:uid="{00000000-0005-0000-0000-000007010000}"/>
    <cellStyle name="Обычный 2_2-2" xfId="262" xr:uid="{00000000-0005-0000-0000-000008010000}"/>
    <cellStyle name="Обычный 3" xfId="263" xr:uid="{00000000-0005-0000-0000-000009010000}"/>
    <cellStyle name="Обычный 3 2" xfId="264" xr:uid="{00000000-0005-0000-0000-00000A010000}"/>
    <cellStyle name="Обычный 3 3" xfId="265" xr:uid="{00000000-0005-0000-0000-00000B010000}"/>
    <cellStyle name="Обычный 4" xfId="266" xr:uid="{00000000-0005-0000-0000-00000C010000}"/>
    <cellStyle name="Обычный 4 2" xfId="267" xr:uid="{00000000-0005-0000-0000-00000D010000}"/>
    <cellStyle name="Обычный 5" xfId="268" xr:uid="{00000000-0005-0000-0000-00000E010000}"/>
    <cellStyle name="Обычный 5 2" xfId="269" xr:uid="{00000000-0005-0000-0000-00000F010000}"/>
    <cellStyle name="Обычный 6" xfId="270" xr:uid="{00000000-0005-0000-0000-000010010000}"/>
    <cellStyle name="Обычный 6 2" xfId="271" xr:uid="{00000000-0005-0000-0000-000011010000}"/>
    <cellStyle name="Обычный 7" xfId="272" xr:uid="{00000000-0005-0000-0000-000012010000}"/>
    <cellStyle name="Обычный 7 2" xfId="273" xr:uid="{00000000-0005-0000-0000-000013010000}"/>
    <cellStyle name="Обычный 8" xfId="274" xr:uid="{00000000-0005-0000-0000-000014010000}"/>
    <cellStyle name="Обычный 8 2" xfId="275" xr:uid="{00000000-0005-0000-0000-000015010000}"/>
    <cellStyle name="Обычный 9" xfId="276" xr:uid="{00000000-0005-0000-0000-000016010000}"/>
    <cellStyle name="Обычный 9 2" xfId="277" xr:uid="{00000000-0005-0000-0000-000017010000}"/>
    <cellStyle name="Обычный_CHarencavan N 6" xfId="278" xr:uid="{00000000-0005-0000-0000-000018010000}"/>
    <cellStyle name="ПеременныеСметы" xfId="279" xr:uid="{00000000-0005-0000-0000-00001A010000}"/>
    <cellStyle name="Плохой 2" xfId="280" xr:uid="{00000000-0005-0000-0000-00001B010000}"/>
    <cellStyle name="Пояснение 2" xfId="281" xr:uid="{00000000-0005-0000-0000-00001C010000}"/>
    <cellStyle name="Примечание 2" xfId="282" xr:uid="{00000000-0005-0000-0000-00001D010000}"/>
    <cellStyle name="РесСмета" xfId="283" xr:uid="{00000000-0005-0000-0000-00001E010000}"/>
    <cellStyle name="СводкаСтоимРаб" xfId="284" xr:uid="{00000000-0005-0000-0000-00001F010000}"/>
    <cellStyle name="СводРасч" xfId="285" xr:uid="{00000000-0005-0000-0000-000020010000}"/>
    <cellStyle name="Связанная ячейка 2" xfId="286" xr:uid="{00000000-0005-0000-0000-000021010000}"/>
    <cellStyle name="Список ресурсов" xfId="287" xr:uid="{00000000-0005-0000-0000-000022010000}"/>
    <cellStyle name="Стиль 1" xfId="288" xr:uid="{00000000-0005-0000-0000-000023010000}"/>
    <cellStyle name="Стиль 1 2" xfId="289" xr:uid="{00000000-0005-0000-0000-000024010000}"/>
    <cellStyle name="Текст предупреждения 2" xfId="290" xr:uid="{00000000-0005-0000-0000-000025010000}"/>
    <cellStyle name="Титул" xfId="291" xr:uid="{00000000-0005-0000-0000-000026010000}"/>
    <cellStyle name="Финансовый" xfId="292" builtinId="3"/>
    <cellStyle name="Финансовый 2" xfId="293" xr:uid="{00000000-0005-0000-0000-000028010000}"/>
    <cellStyle name="Финансовый 3" xfId="294" xr:uid="{00000000-0005-0000-0000-000029010000}"/>
    <cellStyle name="Хвост" xfId="295" xr:uid="{00000000-0005-0000-0000-00002A010000}"/>
    <cellStyle name="Хороший 2" xfId="296" xr:uid="{00000000-0005-0000-0000-00002B010000}"/>
    <cellStyle name="Экспертиза" xfId="297" xr:uid="{00000000-0005-0000-0000-00002C010000}"/>
    <cellStyle name="Экспертиза 2" xfId="298" xr:uid="{00000000-0005-0000-0000-00002D010000}"/>
    <cellStyle name="Экспертиза 3" xfId="299" xr:uid="{00000000-0005-0000-0000-00002E010000}"/>
    <cellStyle name="Экспертиза 4" xfId="300" xr:uid="{00000000-0005-0000-0000-00002F010000}"/>
    <cellStyle name="Экспертиза 5" xfId="301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F595-5682-4778-B90D-5B321239BC6B}">
  <dimension ref="A1:I91"/>
  <sheetViews>
    <sheetView topLeftCell="A79" workbookViewId="0">
      <selection activeCell="D17" sqref="D17:D81"/>
    </sheetView>
  </sheetViews>
  <sheetFormatPr defaultColWidth="9.140625" defaultRowHeight="12.75"/>
  <cols>
    <col min="1" max="1" width="4.28515625" style="41" customWidth="1"/>
    <col min="2" max="2" width="8.7109375" style="41" hidden="1" customWidth="1"/>
    <col min="3" max="3" width="36.42578125" style="41" customWidth="1"/>
    <col min="4" max="4" width="6.7109375" style="41" customWidth="1"/>
    <col min="5" max="5" width="9.42578125" style="36" customWidth="1"/>
    <col min="6" max="6" width="10.140625" style="101" customWidth="1"/>
    <col min="7" max="7" width="9.85546875" style="36" customWidth="1"/>
    <col min="8" max="8" width="10.85546875" style="41" bestFit="1" customWidth="1"/>
    <col min="9" max="9" width="10.7109375" style="41" bestFit="1" customWidth="1"/>
    <col min="10" max="10" width="12.5703125" style="41" customWidth="1"/>
    <col min="11" max="16384" width="9.140625" style="41"/>
  </cols>
  <sheetData>
    <row r="1" spans="1:8">
      <c r="C1" s="65"/>
      <c r="E1" s="41"/>
      <c r="F1" s="41"/>
    </row>
    <row r="3" spans="1:8" ht="18" customHeight="1">
      <c r="A3" s="109" t="s">
        <v>168</v>
      </c>
      <c r="B3" s="109"/>
      <c r="C3" s="109"/>
      <c r="D3" s="109"/>
      <c r="E3" s="109"/>
      <c r="F3" s="109"/>
      <c r="G3" s="109"/>
      <c r="H3" s="109"/>
    </row>
    <row r="4" spans="1:8" ht="14.25" customHeight="1">
      <c r="A4" s="109"/>
      <c r="B4" s="109"/>
      <c r="C4" s="109"/>
      <c r="D4" s="109"/>
      <c r="E4" s="109"/>
      <c r="F4" s="109"/>
      <c r="G4" s="109"/>
      <c r="H4" s="109"/>
    </row>
    <row r="5" spans="1:8" ht="15" customHeight="1">
      <c r="A5" s="109"/>
      <c r="B5" s="109"/>
      <c r="C5" s="109"/>
      <c r="D5" s="109"/>
      <c r="E5" s="109"/>
      <c r="F5" s="109"/>
      <c r="G5" s="109"/>
      <c r="H5" s="109"/>
    </row>
    <row r="6" spans="1:8" ht="7.5" customHeight="1">
      <c r="A6" s="109"/>
      <c r="B6" s="109"/>
      <c r="C6" s="109"/>
      <c r="D6" s="109"/>
      <c r="E6" s="109"/>
      <c r="F6" s="109"/>
      <c r="G6" s="109"/>
      <c r="H6" s="109"/>
    </row>
    <row r="7" spans="1:8" hidden="1">
      <c r="A7" s="109"/>
      <c r="B7" s="109"/>
      <c r="C7" s="109"/>
      <c r="D7" s="109"/>
      <c r="E7" s="109"/>
      <c r="F7" s="109"/>
      <c r="G7" s="109"/>
      <c r="H7" s="109"/>
    </row>
    <row r="8" spans="1:8" ht="15" customHeight="1">
      <c r="A8" s="109"/>
      <c r="B8" s="109"/>
      <c r="C8" s="109"/>
      <c r="D8" s="109"/>
      <c r="E8" s="109"/>
      <c r="F8" s="109"/>
      <c r="G8" s="109"/>
      <c r="H8" s="109"/>
    </row>
    <row r="9" spans="1:8" ht="13.5" customHeight="1">
      <c r="A9" s="109"/>
      <c r="B9" s="109"/>
      <c r="C9" s="109"/>
      <c r="D9" s="109"/>
      <c r="E9" s="109"/>
      <c r="F9" s="109"/>
      <c r="G9" s="109"/>
      <c r="H9" s="109"/>
    </row>
    <row r="10" spans="1:8" ht="13.5">
      <c r="A10" s="97"/>
      <c r="B10" s="97"/>
      <c r="C10" s="97"/>
      <c r="D10" s="97"/>
      <c r="E10" s="97"/>
      <c r="F10" s="98"/>
      <c r="G10" s="99"/>
    </row>
    <row r="11" spans="1:8" ht="13.5">
      <c r="A11" s="85"/>
    </row>
    <row r="12" spans="1:8" ht="13.5">
      <c r="A12" s="112" t="s">
        <v>10</v>
      </c>
      <c r="B12" s="112"/>
      <c r="C12" s="112"/>
      <c r="D12" s="112"/>
      <c r="E12" s="112"/>
      <c r="F12" s="106">
        <f>1.11*1.133*1.0015*1.02*1.005*1.006</f>
        <v>1.29887709</v>
      </c>
    </row>
    <row r="13" spans="1:8" ht="73.5" customHeight="1">
      <c r="A13" s="1" t="s">
        <v>0</v>
      </c>
      <c r="B13" s="2" t="s">
        <v>1</v>
      </c>
      <c r="C13" s="1" t="s">
        <v>2</v>
      </c>
      <c r="D13" s="2" t="s">
        <v>3</v>
      </c>
      <c r="E13" s="45" t="s">
        <v>4</v>
      </c>
      <c r="F13" s="69" t="s">
        <v>5</v>
      </c>
      <c r="G13" s="69" t="s">
        <v>5</v>
      </c>
      <c r="H13" s="35" t="s">
        <v>6</v>
      </c>
    </row>
    <row r="14" spans="1:8">
      <c r="A14" s="1"/>
      <c r="B14" s="2"/>
      <c r="C14" s="1"/>
      <c r="D14" s="2"/>
      <c r="E14" s="45"/>
      <c r="F14" s="69"/>
      <c r="G14" s="35"/>
      <c r="H14" s="35" t="s">
        <v>7</v>
      </c>
    </row>
    <row r="15" spans="1:8">
      <c r="A15" s="29">
        <v>1</v>
      </c>
      <c r="B15" s="29">
        <v>2</v>
      </c>
      <c r="C15" s="29">
        <v>3</v>
      </c>
      <c r="D15" s="29">
        <v>4</v>
      </c>
      <c r="E15" s="34">
        <v>5</v>
      </c>
      <c r="F15" s="100">
        <v>6</v>
      </c>
      <c r="G15" s="86"/>
      <c r="H15" s="86"/>
    </row>
    <row r="16" spans="1:8" ht="36.75" customHeight="1">
      <c r="A16" s="9"/>
      <c r="B16" s="5"/>
      <c r="C16" s="71" t="s">
        <v>31</v>
      </c>
      <c r="D16" s="5"/>
      <c r="E16" s="4"/>
      <c r="F16" s="46"/>
      <c r="G16" s="68"/>
      <c r="H16" s="68"/>
    </row>
    <row r="17" spans="1:8" ht="36.75" customHeight="1">
      <c r="A17" s="22">
        <v>1</v>
      </c>
      <c r="B17" s="23" t="s">
        <v>75</v>
      </c>
      <c r="C17" s="22" t="s">
        <v>76</v>
      </c>
      <c r="D17" s="10" t="s">
        <v>77</v>
      </c>
      <c r="E17" s="47">
        <v>90</v>
      </c>
      <c r="F17" s="47">
        <v>0.17499999999999999</v>
      </c>
      <c r="G17" s="84">
        <f>F17*$F$12</f>
        <v>0.22700000000000001</v>
      </c>
      <c r="H17" s="84">
        <f>G17*E17</f>
        <v>20.43</v>
      </c>
    </row>
    <row r="18" spans="1:8" ht="36.75" customHeight="1">
      <c r="A18" s="18">
        <v>2</v>
      </c>
      <c r="B18" s="70" t="s">
        <v>32</v>
      </c>
      <c r="C18" s="5" t="s">
        <v>166</v>
      </c>
      <c r="D18" s="9" t="s">
        <v>37</v>
      </c>
      <c r="E18" s="15">
        <v>818.2</v>
      </c>
      <c r="F18" s="16">
        <v>0.22600000000000001</v>
      </c>
      <c r="G18" s="84">
        <f t="shared" ref="G18:G81" si="0">F18*$F$12</f>
        <v>0.29399999999999998</v>
      </c>
      <c r="H18" s="84">
        <f t="shared" ref="H18:H81" si="1">G18*E18</f>
        <v>240.55099999999999</v>
      </c>
    </row>
    <row r="19" spans="1:8" ht="36.75" customHeight="1">
      <c r="A19" s="5">
        <v>3</v>
      </c>
      <c r="B19" s="70" t="s">
        <v>32</v>
      </c>
      <c r="C19" s="5" t="s">
        <v>167</v>
      </c>
      <c r="D19" s="9" t="s">
        <v>37</v>
      </c>
      <c r="E19" s="87">
        <v>156.19999999999999</v>
      </c>
      <c r="F19" s="15">
        <v>0.22600000000000001</v>
      </c>
      <c r="G19" s="84">
        <f t="shared" si="0"/>
        <v>0.29399999999999998</v>
      </c>
      <c r="H19" s="84">
        <f t="shared" si="1"/>
        <v>45.923000000000002</v>
      </c>
    </row>
    <row r="20" spans="1:8" ht="36.75" customHeight="1">
      <c r="A20" s="5">
        <v>4</v>
      </c>
      <c r="B20" s="70" t="s">
        <v>30</v>
      </c>
      <c r="C20" s="5" t="s">
        <v>51</v>
      </c>
      <c r="D20" s="9" t="s">
        <v>17</v>
      </c>
      <c r="E20" s="4">
        <v>161</v>
      </c>
      <c r="F20" s="16">
        <v>0.121</v>
      </c>
      <c r="G20" s="84">
        <f t="shared" si="0"/>
        <v>0.157</v>
      </c>
      <c r="H20" s="84">
        <f t="shared" si="1"/>
        <v>25.277000000000001</v>
      </c>
    </row>
    <row r="21" spans="1:8" ht="36.75" customHeight="1">
      <c r="A21" s="5">
        <v>5</v>
      </c>
      <c r="B21" s="70" t="s">
        <v>52</v>
      </c>
      <c r="C21" s="5" t="s">
        <v>41</v>
      </c>
      <c r="D21" s="9" t="s">
        <v>38</v>
      </c>
      <c r="E21" s="15">
        <v>33.700000000000003</v>
      </c>
      <c r="F21" s="16">
        <v>27.984999999999999</v>
      </c>
      <c r="G21" s="84">
        <f t="shared" si="0"/>
        <v>36.348999999999997</v>
      </c>
      <c r="H21" s="84">
        <f t="shared" si="1"/>
        <v>1224.961</v>
      </c>
    </row>
    <row r="22" spans="1:8" ht="36.75" customHeight="1">
      <c r="A22" s="5">
        <v>6</v>
      </c>
      <c r="B22" s="70" t="s">
        <v>53</v>
      </c>
      <c r="C22" s="5" t="s">
        <v>79</v>
      </c>
      <c r="D22" s="9" t="s">
        <v>29</v>
      </c>
      <c r="E22" s="4">
        <v>72.5</v>
      </c>
      <c r="F22" s="16">
        <v>1.8520000000000001</v>
      </c>
      <c r="G22" s="84">
        <f t="shared" si="0"/>
        <v>2.4060000000000001</v>
      </c>
      <c r="H22" s="84">
        <f t="shared" si="1"/>
        <v>174.435</v>
      </c>
    </row>
    <row r="23" spans="1:8" s="102" customFormat="1" ht="36.75" customHeight="1">
      <c r="A23" s="75"/>
      <c r="B23" s="77"/>
      <c r="C23" s="83" t="s">
        <v>44</v>
      </c>
      <c r="D23" s="77"/>
      <c r="E23" s="8"/>
      <c r="F23" s="16"/>
      <c r="G23" s="84"/>
      <c r="H23" s="84"/>
    </row>
    <row r="24" spans="1:8" s="102" customFormat="1" ht="36.75" customHeight="1">
      <c r="A24" s="75">
        <v>1</v>
      </c>
      <c r="B24" s="77" t="s">
        <v>43</v>
      </c>
      <c r="C24" s="77" t="s">
        <v>58</v>
      </c>
      <c r="D24" s="75" t="s">
        <v>17</v>
      </c>
      <c r="E24" s="82">
        <v>164</v>
      </c>
      <c r="F24" s="16">
        <v>0.13600000000000001</v>
      </c>
      <c r="G24" s="84">
        <f t="shared" si="0"/>
        <v>0.17699999999999999</v>
      </c>
      <c r="H24" s="84">
        <f t="shared" si="1"/>
        <v>29.027999999999999</v>
      </c>
    </row>
    <row r="25" spans="1:8" s="103" customFormat="1" ht="36.75" customHeight="1">
      <c r="A25" s="75">
        <v>2</v>
      </c>
      <c r="B25" s="70" t="s">
        <v>22</v>
      </c>
      <c r="C25" s="5" t="s">
        <v>45</v>
      </c>
      <c r="D25" s="9" t="s">
        <v>17</v>
      </c>
      <c r="E25" s="16">
        <v>123</v>
      </c>
      <c r="F25" s="16">
        <v>2.4079999999999999</v>
      </c>
      <c r="G25" s="84">
        <f t="shared" si="0"/>
        <v>3.1280000000000001</v>
      </c>
      <c r="H25" s="84">
        <f t="shared" si="1"/>
        <v>384.74400000000003</v>
      </c>
    </row>
    <row r="26" spans="1:8" s="103" customFormat="1" ht="36.75" customHeight="1">
      <c r="A26" s="75">
        <v>3</v>
      </c>
      <c r="B26" s="70" t="s">
        <v>22</v>
      </c>
      <c r="C26" s="5" t="s">
        <v>46</v>
      </c>
      <c r="D26" s="9" t="s">
        <v>17</v>
      </c>
      <c r="E26" s="16">
        <v>328</v>
      </c>
      <c r="F26" s="16">
        <v>0.57699999999999996</v>
      </c>
      <c r="G26" s="84">
        <f t="shared" si="0"/>
        <v>0.749</v>
      </c>
      <c r="H26" s="84">
        <f t="shared" si="1"/>
        <v>245.672</v>
      </c>
    </row>
    <row r="27" spans="1:8" s="103" customFormat="1" ht="36.75" customHeight="1">
      <c r="A27" s="75">
        <v>4</v>
      </c>
      <c r="B27" s="70" t="s">
        <v>22</v>
      </c>
      <c r="C27" s="5" t="s">
        <v>47</v>
      </c>
      <c r="D27" s="9" t="s">
        <v>17</v>
      </c>
      <c r="E27" s="16">
        <v>164</v>
      </c>
      <c r="F27" s="16">
        <v>0.623</v>
      </c>
      <c r="G27" s="84">
        <f t="shared" si="0"/>
        <v>0.80900000000000005</v>
      </c>
      <c r="H27" s="84">
        <f t="shared" si="1"/>
        <v>132.67599999999999</v>
      </c>
    </row>
    <row r="28" spans="1:8" s="102" customFormat="1" ht="36.75" customHeight="1">
      <c r="A28" s="75">
        <v>5</v>
      </c>
      <c r="B28" s="80" t="s">
        <v>48</v>
      </c>
      <c r="C28" s="80" t="s">
        <v>50</v>
      </c>
      <c r="D28" s="81" t="s">
        <v>49</v>
      </c>
      <c r="E28" s="82">
        <v>75.44</v>
      </c>
      <c r="F28" s="16">
        <v>1.2509999999999999</v>
      </c>
      <c r="G28" s="84">
        <f t="shared" si="0"/>
        <v>1.625</v>
      </c>
      <c r="H28" s="84">
        <f t="shared" si="1"/>
        <v>122.59</v>
      </c>
    </row>
    <row r="29" spans="1:8" ht="36.75" customHeight="1">
      <c r="A29" s="9"/>
      <c r="B29" s="5"/>
      <c r="C29" s="71" t="s">
        <v>33</v>
      </c>
      <c r="D29" s="5"/>
      <c r="E29" s="4"/>
      <c r="F29" s="16"/>
      <c r="G29" s="84"/>
      <c r="H29" s="84"/>
    </row>
    <row r="30" spans="1:8" ht="36.75" customHeight="1">
      <c r="A30" s="19">
        <v>1</v>
      </c>
      <c r="B30" s="20" t="s">
        <v>60</v>
      </c>
      <c r="C30" s="104" t="s">
        <v>61</v>
      </c>
      <c r="D30" s="21" t="s">
        <v>62</v>
      </c>
      <c r="E30" s="27">
        <v>4.9000000000000002E-2</v>
      </c>
      <c r="F30" s="25">
        <v>84.867999999999995</v>
      </c>
      <c r="G30" s="84">
        <f t="shared" si="0"/>
        <v>110.233</v>
      </c>
      <c r="H30" s="84">
        <f t="shared" si="1"/>
        <v>5.4009999999999998</v>
      </c>
    </row>
    <row r="31" spans="1:8" ht="36.75" customHeight="1">
      <c r="A31" s="3">
        <v>2</v>
      </c>
      <c r="B31" s="5" t="s">
        <v>63</v>
      </c>
      <c r="C31" s="5" t="s">
        <v>64</v>
      </c>
      <c r="D31" s="9" t="s">
        <v>20</v>
      </c>
      <c r="E31" s="4">
        <v>9.6</v>
      </c>
      <c r="F31" s="16">
        <v>1.2789999999999999</v>
      </c>
      <c r="G31" s="84">
        <f t="shared" si="0"/>
        <v>1.661</v>
      </c>
      <c r="H31" s="84">
        <f t="shared" si="1"/>
        <v>15.946</v>
      </c>
    </row>
    <row r="32" spans="1:8" ht="36.75" customHeight="1">
      <c r="A32" s="3">
        <v>3</v>
      </c>
      <c r="B32" s="5" t="s">
        <v>63</v>
      </c>
      <c r="C32" s="5" t="s">
        <v>65</v>
      </c>
      <c r="D32" s="9" t="s">
        <v>20</v>
      </c>
      <c r="E32" s="4">
        <v>9.57</v>
      </c>
      <c r="F32" s="16">
        <v>0.38500000000000001</v>
      </c>
      <c r="G32" s="84">
        <f t="shared" si="0"/>
        <v>0.5</v>
      </c>
      <c r="H32" s="84">
        <f t="shared" si="1"/>
        <v>4.7850000000000001</v>
      </c>
    </row>
    <row r="33" spans="1:8" ht="36.75" customHeight="1">
      <c r="A33" s="3">
        <v>4</v>
      </c>
      <c r="B33" s="5" t="s">
        <v>63</v>
      </c>
      <c r="C33" s="5" t="s">
        <v>66</v>
      </c>
      <c r="D33" s="9" t="s">
        <v>67</v>
      </c>
      <c r="E33" s="4">
        <v>1.5</v>
      </c>
      <c r="F33" s="16">
        <v>11.332000000000001</v>
      </c>
      <c r="G33" s="84">
        <f t="shared" si="0"/>
        <v>14.718999999999999</v>
      </c>
      <c r="H33" s="84">
        <f t="shared" si="1"/>
        <v>22.079000000000001</v>
      </c>
    </row>
    <row r="34" spans="1:8" ht="36.75" customHeight="1">
      <c r="A34" s="3">
        <v>5</v>
      </c>
      <c r="B34" s="5" t="s">
        <v>63</v>
      </c>
      <c r="C34" s="5" t="s">
        <v>68</v>
      </c>
      <c r="D34" s="9" t="s">
        <v>21</v>
      </c>
      <c r="E34" s="4">
        <v>6</v>
      </c>
      <c r="F34" s="16">
        <v>0.56599999999999995</v>
      </c>
      <c r="G34" s="84">
        <f t="shared" si="0"/>
        <v>0.73499999999999999</v>
      </c>
      <c r="H34" s="84">
        <f t="shared" si="1"/>
        <v>4.41</v>
      </c>
    </row>
    <row r="35" spans="1:8" ht="36.75" customHeight="1">
      <c r="A35" s="3">
        <v>6</v>
      </c>
      <c r="B35" s="5" t="s">
        <v>63</v>
      </c>
      <c r="C35" s="5" t="s">
        <v>69</v>
      </c>
      <c r="D35" s="9" t="s">
        <v>21</v>
      </c>
      <c r="E35" s="4">
        <v>3</v>
      </c>
      <c r="F35" s="16">
        <v>0.56599999999999995</v>
      </c>
      <c r="G35" s="84">
        <f t="shared" si="0"/>
        <v>0.73499999999999999</v>
      </c>
      <c r="H35" s="84">
        <f t="shared" si="1"/>
        <v>2.2050000000000001</v>
      </c>
    </row>
    <row r="36" spans="1:8" ht="36.75" customHeight="1">
      <c r="A36" s="19">
        <v>7</v>
      </c>
      <c r="B36" s="20" t="s">
        <v>70</v>
      </c>
      <c r="C36" s="104" t="s">
        <v>71</v>
      </c>
      <c r="D36" s="21" t="s">
        <v>37</v>
      </c>
      <c r="E36" s="27">
        <v>3.84</v>
      </c>
      <c r="F36" s="25">
        <v>1.248</v>
      </c>
      <c r="G36" s="84">
        <f t="shared" si="0"/>
        <v>1.621</v>
      </c>
      <c r="H36" s="84">
        <f t="shared" si="1"/>
        <v>6.2249999999999996</v>
      </c>
    </row>
    <row r="37" spans="1:8" ht="36.75" customHeight="1">
      <c r="A37" s="5">
        <v>8</v>
      </c>
      <c r="B37" s="5" t="s">
        <v>11</v>
      </c>
      <c r="C37" s="5" t="s">
        <v>73</v>
      </c>
      <c r="D37" s="9" t="s">
        <v>38</v>
      </c>
      <c r="E37" s="4">
        <v>25.75</v>
      </c>
      <c r="F37" s="16">
        <v>181.399</v>
      </c>
      <c r="G37" s="84">
        <f t="shared" si="0"/>
        <v>235.61500000000001</v>
      </c>
      <c r="H37" s="84">
        <f t="shared" si="1"/>
        <v>6067.0860000000002</v>
      </c>
    </row>
    <row r="38" spans="1:8" ht="36.75" customHeight="1">
      <c r="A38" s="5">
        <v>9</v>
      </c>
      <c r="B38" s="70" t="s">
        <v>13</v>
      </c>
      <c r="C38" s="5" t="s">
        <v>80</v>
      </c>
      <c r="D38" s="9" t="s">
        <v>37</v>
      </c>
      <c r="E38" s="4">
        <v>975</v>
      </c>
      <c r="F38" s="16">
        <v>4.5510000000000002</v>
      </c>
      <c r="G38" s="84">
        <f t="shared" si="0"/>
        <v>5.9109999999999996</v>
      </c>
      <c r="H38" s="84">
        <f t="shared" si="1"/>
        <v>5763.2250000000004</v>
      </c>
    </row>
    <row r="39" spans="1:8" ht="36.75" customHeight="1">
      <c r="A39" s="5">
        <v>10</v>
      </c>
      <c r="B39" s="70" t="s">
        <v>22</v>
      </c>
      <c r="C39" s="5" t="s">
        <v>72</v>
      </c>
      <c r="D39" s="9" t="s">
        <v>38</v>
      </c>
      <c r="E39" s="4">
        <v>5.4</v>
      </c>
      <c r="F39" s="16">
        <v>140.524</v>
      </c>
      <c r="G39" s="84">
        <f t="shared" si="0"/>
        <v>182.523</v>
      </c>
      <c r="H39" s="84">
        <f t="shared" si="1"/>
        <v>985.62400000000002</v>
      </c>
    </row>
    <row r="40" spans="1:8" ht="36.75" customHeight="1">
      <c r="A40" s="5">
        <v>11</v>
      </c>
      <c r="B40" s="70" t="s">
        <v>14</v>
      </c>
      <c r="C40" s="5" t="s">
        <v>34</v>
      </c>
      <c r="D40" s="9" t="s">
        <v>37</v>
      </c>
      <c r="E40" s="4">
        <v>128</v>
      </c>
      <c r="F40" s="16">
        <v>7.0270000000000001</v>
      </c>
      <c r="G40" s="84">
        <f t="shared" si="0"/>
        <v>9.1270000000000007</v>
      </c>
      <c r="H40" s="84">
        <f t="shared" si="1"/>
        <v>1168.2560000000001</v>
      </c>
    </row>
    <row r="41" spans="1:8" ht="36.75" customHeight="1">
      <c r="A41" s="5">
        <v>12</v>
      </c>
      <c r="B41" s="70" t="s">
        <v>14</v>
      </c>
      <c r="C41" s="5" t="s">
        <v>35</v>
      </c>
      <c r="D41" s="9" t="s">
        <v>37</v>
      </c>
      <c r="E41" s="4">
        <v>35</v>
      </c>
      <c r="F41" s="16">
        <v>7.0270000000000001</v>
      </c>
      <c r="G41" s="84">
        <f t="shared" si="0"/>
        <v>9.1270000000000007</v>
      </c>
      <c r="H41" s="84">
        <f t="shared" si="1"/>
        <v>319.44499999999999</v>
      </c>
    </row>
    <row r="42" spans="1:8" ht="36.75" customHeight="1">
      <c r="A42" s="5">
        <v>13</v>
      </c>
      <c r="B42" s="70" t="s">
        <v>22</v>
      </c>
      <c r="C42" s="5" t="s">
        <v>42</v>
      </c>
      <c r="D42" s="9" t="s">
        <v>12</v>
      </c>
      <c r="E42" s="4">
        <v>110</v>
      </c>
      <c r="F42" s="16">
        <v>0.32300000000000001</v>
      </c>
      <c r="G42" s="84">
        <f t="shared" si="0"/>
        <v>0.42</v>
      </c>
      <c r="H42" s="84">
        <f t="shared" si="1"/>
        <v>46.2</v>
      </c>
    </row>
    <row r="43" spans="1:8" ht="36.75" customHeight="1">
      <c r="A43" s="5">
        <v>13</v>
      </c>
      <c r="B43" s="70" t="s">
        <v>22</v>
      </c>
      <c r="C43" s="5" t="s">
        <v>150</v>
      </c>
      <c r="D43" s="9" t="s">
        <v>12</v>
      </c>
      <c r="E43" s="4">
        <v>95</v>
      </c>
      <c r="F43" s="16">
        <v>0.32300000000000001</v>
      </c>
      <c r="G43" s="84">
        <f t="shared" si="0"/>
        <v>0.42</v>
      </c>
      <c r="H43" s="84">
        <f t="shared" si="1"/>
        <v>39.9</v>
      </c>
    </row>
    <row r="44" spans="1:8" ht="36.75" customHeight="1">
      <c r="A44" s="5">
        <v>14</v>
      </c>
      <c r="B44" s="70" t="s">
        <v>25</v>
      </c>
      <c r="C44" s="5" t="s">
        <v>26</v>
      </c>
      <c r="D44" s="9" t="s">
        <v>39</v>
      </c>
      <c r="E44" s="15">
        <v>25.75</v>
      </c>
      <c r="F44" s="16">
        <v>8.2780000000000005</v>
      </c>
      <c r="G44" s="84">
        <f t="shared" si="0"/>
        <v>10.752000000000001</v>
      </c>
      <c r="H44" s="84">
        <f t="shared" si="1"/>
        <v>276.86399999999998</v>
      </c>
    </row>
    <row r="45" spans="1:8" ht="36.75" customHeight="1">
      <c r="A45" s="5">
        <v>15</v>
      </c>
      <c r="B45" s="70" t="s">
        <v>27</v>
      </c>
      <c r="C45" s="5" t="s">
        <v>36</v>
      </c>
      <c r="D45" s="9" t="s">
        <v>40</v>
      </c>
      <c r="E45" s="15">
        <v>1088</v>
      </c>
      <c r="F45" s="16">
        <v>0.26800000000000002</v>
      </c>
      <c r="G45" s="84">
        <f t="shared" si="0"/>
        <v>0.34799999999999998</v>
      </c>
      <c r="H45" s="84">
        <f t="shared" si="1"/>
        <v>378.62400000000002</v>
      </c>
    </row>
    <row r="46" spans="1:8" ht="36.75" customHeight="1">
      <c r="A46" s="5">
        <v>16</v>
      </c>
      <c r="B46" s="70" t="s">
        <v>28</v>
      </c>
      <c r="C46" s="5" t="s">
        <v>82</v>
      </c>
      <c r="D46" s="9" t="s">
        <v>40</v>
      </c>
      <c r="E46" s="15">
        <v>1088</v>
      </c>
      <c r="F46" s="16">
        <v>0.80900000000000005</v>
      </c>
      <c r="G46" s="84">
        <f t="shared" si="0"/>
        <v>1.0509999999999999</v>
      </c>
      <c r="H46" s="84">
        <f t="shared" si="1"/>
        <v>1143.4880000000001</v>
      </c>
    </row>
    <row r="47" spans="1:8" ht="36.75" customHeight="1">
      <c r="A47" s="5">
        <v>17</v>
      </c>
      <c r="B47" s="5" t="s">
        <v>24</v>
      </c>
      <c r="C47" s="5" t="s">
        <v>74</v>
      </c>
      <c r="D47" s="9" t="s">
        <v>23</v>
      </c>
      <c r="E47" s="4">
        <v>4</v>
      </c>
      <c r="F47" s="16">
        <v>47.494</v>
      </c>
      <c r="G47" s="84">
        <f t="shared" si="0"/>
        <v>61.689</v>
      </c>
      <c r="H47" s="84">
        <f t="shared" si="1"/>
        <v>246.756</v>
      </c>
    </row>
    <row r="48" spans="1:8" ht="36.75" customHeight="1">
      <c r="A48" s="5">
        <v>18</v>
      </c>
      <c r="B48" s="70" t="s">
        <v>15</v>
      </c>
      <c r="C48" s="5" t="s">
        <v>81</v>
      </c>
      <c r="D48" s="9" t="s">
        <v>37</v>
      </c>
      <c r="E48" s="15">
        <v>7</v>
      </c>
      <c r="F48" s="16">
        <v>4.2430000000000003</v>
      </c>
      <c r="G48" s="84">
        <f t="shared" si="0"/>
        <v>5.5110000000000001</v>
      </c>
      <c r="H48" s="84">
        <f t="shared" si="1"/>
        <v>38.576999999999998</v>
      </c>
    </row>
    <row r="49" spans="1:8" ht="36.75" customHeight="1">
      <c r="A49" s="5">
        <v>19</v>
      </c>
      <c r="B49" s="5" t="s">
        <v>16</v>
      </c>
      <c r="C49" s="5" t="s">
        <v>83</v>
      </c>
      <c r="D49" s="9" t="s">
        <v>17</v>
      </c>
      <c r="E49" s="4">
        <v>161</v>
      </c>
      <c r="F49" s="16">
        <v>6.665</v>
      </c>
      <c r="G49" s="84">
        <f t="shared" si="0"/>
        <v>8.657</v>
      </c>
      <c r="H49" s="84">
        <f t="shared" si="1"/>
        <v>1393.777</v>
      </c>
    </row>
    <row r="50" spans="1:8" ht="36.75" customHeight="1">
      <c r="A50" s="9">
        <v>20</v>
      </c>
      <c r="B50" s="5" t="s">
        <v>18</v>
      </c>
      <c r="C50" s="5" t="s">
        <v>84</v>
      </c>
      <c r="D50" s="9" t="s">
        <v>19</v>
      </c>
      <c r="E50" s="4">
        <v>11</v>
      </c>
      <c r="F50" s="46">
        <v>37.488</v>
      </c>
      <c r="G50" s="84">
        <f t="shared" si="0"/>
        <v>48.692</v>
      </c>
      <c r="H50" s="84">
        <f t="shared" si="1"/>
        <v>535.61199999999997</v>
      </c>
    </row>
    <row r="51" spans="1:8" ht="36.75" customHeight="1">
      <c r="A51" s="5">
        <v>21</v>
      </c>
      <c r="B51" s="70" t="s">
        <v>15</v>
      </c>
      <c r="C51" s="5" t="s">
        <v>85</v>
      </c>
      <c r="D51" s="9" t="s">
        <v>37</v>
      </c>
      <c r="E51" s="15">
        <v>30</v>
      </c>
      <c r="F51" s="46">
        <v>4.2430000000000003</v>
      </c>
      <c r="G51" s="84">
        <f t="shared" si="0"/>
        <v>5.5110000000000001</v>
      </c>
      <c r="H51" s="84">
        <f t="shared" si="1"/>
        <v>165.33</v>
      </c>
    </row>
    <row r="52" spans="1:8" ht="36.75" customHeight="1">
      <c r="A52" s="5">
        <v>22</v>
      </c>
      <c r="B52" s="70" t="s">
        <v>15</v>
      </c>
      <c r="C52" s="5" t="s">
        <v>86</v>
      </c>
      <c r="D52" s="9" t="s">
        <v>37</v>
      </c>
      <c r="E52" s="15">
        <v>68</v>
      </c>
      <c r="F52" s="46">
        <v>4.2430000000000003</v>
      </c>
      <c r="G52" s="84">
        <f t="shared" si="0"/>
        <v>5.5110000000000001</v>
      </c>
      <c r="H52" s="84">
        <f t="shared" si="1"/>
        <v>374.74799999999999</v>
      </c>
    </row>
    <row r="53" spans="1:8" ht="36.75" customHeight="1">
      <c r="A53" s="5">
        <v>23</v>
      </c>
      <c r="B53" s="70" t="s">
        <v>15</v>
      </c>
      <c r="C53" s="5" t="s">
        <v>87</v>
      </c>
      <c r="D53" s="9" t="s">
        <v>37</v>
      </c>
      <c r="E53" s="15">
        <v>29.4</v>
      </c>
      <c r="F53" s="46">
        <v>4.2430000000000003</v>
      </c>
      <c r="G53" s="84">
        <f t="shared" si="0"/>
        <v>5.5110000000000001</v>
      </c>
      <c r="H53" s="84">
        <f t="shared" si="1"/>
        <v>162.023</v>
      </c>
    </row>
    <row r="54" spans="1:8" ht="36.75" customHeight="1">
      <c r="A54" s="5">
        <v>24</v>
      </c>
      <c r="B54" s="70" t="s">
        <v>15</v>
      </c>
      <c r="C54" s="5" t="s">
        <v>88</v>
      </c>
      <c r="D54" s="9" t="s">
        <v>37</v>
      </c>
      <c r="E54" s="15">
        <v>49.5</v>
      </c>
      <c r="F54" s="46">
        <v>1.0529999999999999</v>
      </c>
      <c r="G54" s="84">
        <f t="shared" si="0"/>
        <v>1.3680000000000001</v>
      </c>
      <c r="H54" s="84">
        <f t="shared" si="1"/>
        <v>67.715999999999994</v>
      </c>
    </row>
    <row r="55" spans="1:8" s="103" customFormat="1" ht="36.75" customHeight="1">
      <c r="A55" s="1">
        <v>25</v>
      </c>
      <c r="B55" s="66" t="s">
        <v>22</v>
      </c>
      <c r="C55" s="1" t="s">
        <v>148</v>
      </c>
      <c r="D55" s="12" t="s">
        <v>23</v>
      </c>
      <c r="E55" s="35">
        <v>4</v>
      </c>
      <c r="F55" s="67">
        <v>13.585000000000001</v>
      </c>
      <c r="G55" s="84">
        <f t="shared" si="0"/>
        <v>17.645</v>
      </c>
      <c r="H55" s="84">
        <f t="shared" si="1"/>
        <v>70.58</v>
      </c>
    </row>
    <row r="56" spans="1:8" s="102" customFormat="1" ht="36.75" customHeight="1">
      <c r="A56" s="5">
        <v>26</v>
      </c>
      <c r="B56" s="70" t="s">
        <v>22</v>
      </c>
      <c r="C56" s="5" t="s">
        <v>89</v>
      </c>
      <c r="D56" s="9" t="s">
        <v>23</v>
      </c>
      <c r="E56" s="15">
        <v>110</v>
      </c>
      <c r="F56" s="46">
        <v>2.9209999999999998</v>
      </c>
      <c r="G56" s="84">
        <f t="shared" si="0"/>
        <v>3.794</v>
      </c>
      <c r="H56" s="84">
        <f t="shared" si="1"/>
        <v>417.34</v>
      </c>
    </row>
    <row r="57" spans="1:8" s="102" customFormat="1" ht="36.75" customHeight="1">
      <c r="A57" s="5">
        <v>27</v>
      </c>
      <c r="B57" s="72" t="s">
        <v>55</v>
      </c>
      <c r="C57" s="105" t="s">
        <v>59</v>
      </c>
      <c r="D57" s="73" t="s">
        <v>54</v>
      </c>
      <c r="E57" s="13">
        <v>133</v>
      </c>
      <c r="F57" s="17">
        <v>7.48</v>
      </c>
      <c r="G57" s="84">
        <f t="shared" si="0"/>
        <v>9.7159999999999993</v>
      </c>
      <c r="H57" s="84">
        <f t="shared" si="1"/>
        <v>1292.2280000000001</v>
      </c>
    </row>
    <row r="58" spans="1:8" s="102" customFormat="1" ht="36.75" customHeight="1">
      <c r="A58" s="75"/>
      <c r="B58" s="77"/>
      <c r="C58" s="74" t="s">
        <v>159</v>
      </c>
      <c r="D58" s="77"/>
      <c r="E58" s="8"/>
      <c r="F58" s="79"/>
      <c r="G58" s="84"/>
      <c r="H58" s="84"/>
    </row>
    <row r="59" spans="1:8" s="103" customFormat="1" ht="36.75" customHeight="1">
      <c r="A59" s="75">
        <v>1</v>
      </c>
      <c r="B59" s="76" t="s">
        <v>57</v>
      </c>
      <c r="C59" s="77" t="s">
        <v>56</v>
      </c>
      <c r="D59" s="75" t="s">
        <v>29</v>
      </c>
      <c r="E59" s="8">
        <v>0.36</v>
      </c>
      <c r="F59" s="78">
        <v>82.091999999999999</v>
      </c>
      <c r="G59" s="84">
        <f t="shared" si="0"/>
        <v>106.627</v>
      </c>
      <c r="H59" s="84">
        <f t="shared" si="1"/>
        <v>38.386000000000003</v>
      </c>
    </row>
    <row r="60" spans="1:8" s="103" customFormat="1" ht="36.75" customHeight="1">
      <c r="A60" s="75">
        <v>2</v>
      </c>
      <c r="B60" s="70" t="s">
        <v>22</v>
      </c>
      <c r="C60" s="5" t="s">
        <v>78</v>
      </c>
      <c r="D60" s="9" t="s">
        <v>17</v>
      </c>
      <c r="E60" s="15">
        <v>89.6</v>
      </c>
      <c r="F60" s="46">
        <v>0.66800000000000004</v>
      </c>
      <c r="G60" s="84">
        <f t="shared" si="0"/>
        <v>0.86799999999999999</v>
      </c>
      <c r="H60" s="84">
        <f t="shared" si="1"/>
        <v>77.772999999999996</v>
      </c>
    </row>
    <row r="61" spans="1:8" s="103" customFormat="1" ht="36.75" customHeight="1">
      <c r="A61" s="75">
        <v>3</v>
      </c>
      <c r="B61" s="70" t="s">
        <v>22</v>
      </c>
      <c r="C61" s="5" t="s">
        <v>45</v>
      </c>
      <c r="D61" s="9" t="s">
        <v>17</v>
      </c>
      <c r="E61" s="15">
        <v>112</v>
      </c>
      <c r="F61" s="46">
        <v>0.79200000000000004</v>
      </c>
      <c r="G61" s="84">
        <f t="shared" si="0"/>
        <v>1.0289999999999999</v>
      </c>
      <c r="H61" s="84">
        <f t="shared" si="1"/>
        <v>115.248</v>
      </c>
    </row>
    <row r="62" spans="1:8" s="102" customFormat="1" ht="36.75" customHeight="1">
      <c r="A62" s="75">
        <v>4</v>
      </c>
      <c r="B62" s="70" t="s">
        <v>15</v>
      </c>
      <c r="C62" s="5" t="s">
        <v>90</v>
      </c>
      <c r="D62" s="9" t="s">
        <v>37</v>
      </c>
      <c r="E62" s="15">
        <v>15.4</v>
      </c>
      <c r="F62" s="46">
        <v>4.2430000000000003</v>
      </c>
      <c r="G62" s="84">
        <f t="shared" si="0"/>
        <v>5.5110000000000001</v>
      </c>
      <c r="H62" s="84">
        <f t="shared" si="1"/>
        <v>84.869</v>
      </c>
    </row>
    <row r="63" spans="1:8" s="102" customFormat="1" ht="36.75" customHeight="1">
      <c r="A63" s="75">
        <v>5</v>
      </c>
      <c r="B63" s="80" t="s">
        <v>48</v>
      </c>
      <c r="C63" s="80" t="s">
        <v>50</v>
      </c>
      <c r="D63" s="81" t="s">
        <v>49</v>
      </c>
      <c r="E63" s="7">
        <v>21</v>
      </c>
      <c r="F63" s="79">
        <v>1.2509999999999999</v>
      </c>
      <c r="G63" s="84">
        <f t="shared" si="0"/>
        <v>1.625</v>
      </c>
      <c r="H63" s="84">
        <f t="shared" si="1"/>
        <v>34.125</v>
      </c>
    </row>
    <row r="64" spans="1:8" ht="36.75" customHeight="1">
      <c r="A64" s="88"/>
      <c r="B64" s="89"/>
      <c r="C64" s="90" t="s">
        <v>160</v>
      </c>
      <c r="D64" s="89"/>
      <c r="E64" s="26"/>
      <c r="F64" s="33"/>
      <c r="G64" s="84"/>
      <c r="H64" s="84"/>
    </row>
    <row r="65" spans="1:8" ht="36.75" customHeight="1">
      <c r="A65" s="88">
        <v>1</v>
      </c>
      <c r="B65" s="91" t="s">
        <v>57</v>
      </c>
      <c r="C65" s="89" t="s">
        <v>56</v>
      </c>
      <c r="D65" s="88" t="s">
        <v>29</v>
      </c>
      <c r="E65" s="26">
        <v>5.0999999999999997E-2</v>
      </c>
      <c r="F65" s="32">
        <v>82.091999999999999</v>
      </c>
      <c r="G65" s="84">
        <f t="shared" si="0"/>
        <v>106.627</v>
      </c>
      <c r="H65" s="84">
        <f t="shared" si="1"/>
        <v>5.4379999999999997</v>
      </c>
    </row>
    <row r="66" spans="1:8" ht="36.75" customHeight="1">
      <c r="A66" s="88">
        <v>2</v>
      </c>
      <c r="B66" s="30" t="s">
        <v>22</v>
      </c>
      <c r="C66" s="18" t="s">
        <v>78</v>
      </c>
      <c r="D66" s="19" t="s">
        <v>17</v>
      </c>
      <c r="E66" s="24">
        <v>14.4</v>
      </c>
      <c r="F66" s="48">
        <v>0.66800000000000004</v>
      </c>
      <c r="G66" s="84">
        <f t="shared" si="0"/>
        <v>0.86799999999999999</v>
      </c>
      <c r="H66" s="84">
        <f t="shared" si="1"/>
        <v>12.499000000000001</v>
      </c>
    </row>
    <row r="67" spans="1:8" ht="36.75" customHeight="1">
      <c r="A67" s="88">
        <v>3</v>
      </c>
      <c r="B67" s="30" t="s">
        <v>22</v>
      </c>
      <c r="C67" s="18" t="s">
        <v>45</v>
      </c>
      <c r="D67" s="19" t="s">
        <v>17</v>
      </c>
      <c r="E67" s="24">
        <v>14.4</v>
      </c>
      <c r="F67" s="48">
        <v>0.79200000000000004</v>
      </c>
      <c r="G67" s="84">
        <f t="shared" si="0"/>
        <v>1.0289999999999999</v>
      </c>
      <c r="H67" s="84">
        <f t="shared" si="1"/>
        <v>14.818</v>
      </c>
    </row>
    <row r="68" spans="1:8" ht="36.75" customHeight="1">
      <c r="A68" s="88">
        <v>4</v>
      </c>
      <c r="B68" s="30" t="s">
        <v>15</v>
      </c>
      <c r="C68" s="18" t="s">
        <v>90</v>
      </c>
      <c r="D68" s="19" t="s">
        <v>37</v>
      </c>
      <c r="E68" s="24">
        <v>2.2000000000000002</v>
      </c>
      <c r="F68" s="48">
        <v>4.2430000000000003</v>
      </c>
      <c r="G68" s="84">
        <f t="shared" si="0"/>
        <v>5.5110000000000001</v>
      </c>
      <c r="H68" s="84">
        <f t="shared" si="1"/>
        <v>12.124000000000001</v>
      </c>
    </row>
    <row r="69" spans="1:8" ht="36.75" customHeight="1">
      <c r="A69" s="88">
        <v>5</v>
      </c>
      <c r="B69" s="92" t="s">
        <v>48</v>
      </c>
      <c r="C69" s="92" t="s">
        <v>50</v>
      </c>
      <c r="D69" s="93" t="s">
        <v>49</v>
      </c>
      <c r="E69" s="28">
        <v>2.8</v>
      </c>
      <c r="F69" s="33">
        <v>1.2509999999999999</v>
      </c>
      <c r="G69" s="84">
        <f t="shared" si="0"/>
        <v>1.625</v>
      </c>
      <c r="H69" s="84">
        <f t="shared" si="1"/>
        <v>4.55</v>
      </c>
    </row>
    <row r="70" spans="1:8" ht="36.75" customHeight="1">
      <c r="A70" s="81"/>
      <c r="B70" s="80"/>
      <c r="C70" s="94" t="s">
        <v>165</v>
      </c>
      <c r="D70" s="80"/>
      <c r="E70" s="7"/>
      <c r="F70" s="82"/>
      <c r="G70" s="84"/>
      <c r="H70" s="84"/>
    </row>
    <row r="71" spans="1:8" ht="36.75" customHeight="1">
      <c r="A71" s="1">
        <v>1</v>
      </c>
      <c r="B71" s="66" t="s">
        <v>151</v>
      </c>
      <c r="C71" s="1" t="s">
        <v>152</v>
      </c>
      <c r="D71" s="12" t="s">
        <v>23</v>
      </c>
      <c r="E71" s="35">
        <v>208</v>
      </c>
      <c r="F71" s="95">
        <v>0.54400000000000004</v>
      </c>
      <c r="G71" s="84">
        <f t="shared" si="0"/>
        <v>0.70699999999999996</v>
      </c>
      <c r="H71" s="84">
        <f t="shared" si="1"/>
        <v>147.05600000000001</v>
      </c>
    </row>
    <row r="72" spans="1:8" ht="36.75" customHeight="1">
      <c r="A72" s="1">
        <v>2</v>
      </c>
      <c r="B72" s="66" t="s">
        <v>15</v>
      </c>
      <c r="C72" s="1" t="s">
        <v>153</v>
      </c>
      <c r="D72" s="12" t="s">
        <v>37</v>
      </c>
      <c r="E72" s="35">
        <v>113.04</v>
      </c>
      <c r="F72" s="67">
        <v>4.2430000000000003</v>
      </c>
      <c r="G72" s="84">
        <f t="shared" si="0"/>
        <v>5.5110000000000001</v>
      </c>
      <c r="H72" s="84">
        <f t="shared" si="1"/>
        <v>622.96299999999997</v>
      </c>
    </row>
    <row r="73" spans="1:8" ht="36.75" customHeight="1">
      <c r="A73" s="1">
        <v>3</v>
      </c>
      <c r="B73" s="66" t="s">
        <v>154</v>
      </c>
      <c r="C73" s="1" t="s">
        <v>162</v>
      </c>
      <c r="D73" s="12" t="s">
        <v>156</v>
      </c>
      <c r="E73" s="35">
        <v>9.6</v>
      </c>
      <c r="F73" s="67">
        <v>79.328000000000003</v>
      </c>
      <c r="G73" s="84">
        <f t="shared" si="0"/>
        <v>103.03700000000001</v>
      </c>
      <c r="H73" s="84">
        <f t="shared" si="1"/>
        <v>989.15499999999997</v>
      </c>
    </row>
    <row r="74" spans="1:8" ht="36.75" customHeight="1">
      <c r="A74" s="1">
        <v>4</v>
      </c>
      <c r="B74" s="66" t="s">
        <v>22</v>
      </c>
      <c r="C74" s="1" t="s">
        <v>161</v>
      </c>
      <c r="D74" s="12" t="s">
        <v>157</v>
      </c>
      <c r="E74" s="35">
        <v>1.89</v>
      </c>
      <c r="F74" s="67">
        <v>287.73200000000003</v>
      </c>
      <c r="G74" s="84">
        <f t="shared" si="0"/>
        <v>373.72899999999998</v>
      </c>
      <c r="H74" s="84">
        <f t="shared" si="1"/>
        <v>706.34799999999996</v>
      </c>
    </row>
    <row r="75" spans="1:8" ht="36.75" customHeight="1">
      <c r="A75" s="1">
        <v>5</v>
      </c>
      <c r="B75" s="66" t="s">
        <v>22</v>
      </c>
      <c r="C75" s="1" t="s">
        <v>158</v>
      </c>
      <c r="D75" s="12" t="s">
        <v>157</v>
      </c>
      <c r="E75" s="35">
        <v>1.34</v>
      </c>
      <c r="F75" s="67">
        <v>324.16199999999998</v>
      </c>
      <c r="G75" s="84">
        <f t="shared" si="0"/>
        <v>421.04700000000003</v>
      </c>
      <c r="H75" s="84">
        <f t="shared" si="1"/>
        <v>564.20299999999997</v>
      </c>
    </row>
    <row r="76" spans="1:8" ht="36.75" customHeight="1">
      <c r="A76" s="81"/>
      <c r="B76" s="80"/>
      <c r="C76" s="94" t="s">
        <v>163</v>
      </c>
      <c r="D76" s="80"/>
      <c r="E76" s="7"/>
      <c r="F76" s="82"/>
      <c r="G76" s="84"/>
      <c r="H76" s="84"/>
    </row>
    <row r="77" spans="1:8" ht="36.75" customHeight="1">
      <c r="A77" s="1">
        <v>1</v>
      </c>
      <c r="B77" s="66" t="s">
        <v>151</v>
      </c>
      <c r="C77" s="1" t="s">
        <v>152</v>
      </c>
      <c r="D77" s="12" t="s">
        <v>23</v>
      </c>
      <c r="E77" s="35">
        <v>96</v>
      </c>
      <c r="F77" s="95">
        <v>0.54</v>
      </c>
      <c r="G77" s="84">
        <f t="shared" si="0"/>
        <v>0.70099999999999996</v>
      </c>
      <c r="H77" s="84">
        <f t="shared" si="1"/>
        <v>67.296000000000006</v>
      </c>
    </row>
    <row r="78" spans="1:8" ht="36.75" customHeight="1">
      <c r="A78" s="1">
        <v>2</v>
      </c>
      <c r="B78" s="66" t="s">
        <v>15</v>
      </c>
      <c r="C78" s="1" t="s">
        <v>153</v>
      </c>
      <c r="D78" s="12" t="s">
        <v>37</v>
      </c>
      <c r="E78" s="35">
        <v>9.42</v>
      </c>
      <c r="F78" s="67">
        <v>4.2450000000000001</v>
      </c>
      <c r="G78" s="84">
        <f t="shared" si="0"/>
        <v>5.5140000000000002</v>
      </c>
      <c r="H78" s="84">
        <f t="shared" si="1"/>
        <v>51.942</v>
      </c>
    </row>
    <row r="79" spans="1:8" ht="36.75" customHeight="1">
      <c r="A79" s="1">
        <v>3</v>
      </c>
      <c r="B79" s="66" t="s">
        <v>154</v>
      </c>
      <c r="C79" s="1" t="s">
        <v>155</v>
      </c>
      <c r="D79" s="12" t="s">
        <v>156</v>
      </c>
      <c r="E79" s="35">
        <v>0.72</v>
      </c>
      <c r="F79" s="67">
        <v>79.328000000000003</v>
      </c>
      <c r="G79" s="84">
        <f t="shared" si="0"/>
        <v>103.03700000000001</v>
      </c>
      <c r="H79" s="84">
        <f t="shared" si="1"/>
        <v>74.186999999999998</v>
      </c>
    </row>
    <row r="80" spans="1:8" ht="36.75" customHeight="1">
      <c r="A80" s="1">
        <v>4</v>
      </c>
      <c r="B80" s="66" t="s">
        <v>22</v>
      </c>
      <c r="C80" s="1" t="s">
        <v>161</v>
      </c>
      <c r="D80" s="12" t="s">
        <v>157</v>
      </c>
      <c r="E80" s="35">
        <v>5.3999999999999999E-2</v>
      </c>
      <c r="F80" s="67">
        <v>287.73500000000001</v>
      </c>
      <c r="G80" s="84">
        <f t="shared" si="0"/>
        <v>373.73200000000003</v>
      </c>
      <c r="H80" s="84">
        <f t="shared" si="1"/>
        <v>20.181999999999999</v>
      </c>
    </row>
    <row r="81" spans="1:9" ht="36.75" customHeight="1">
      <c r="A81" s="1">
        <v>5</v>
      </c>
      <c r="B81" s="66" t="s">
        <v>22</v>
      </c>
      <c r="C81" s="1" t="s">
        <v>158</v>
      </c>
      <c r="D81" s="12" t="s">
        <v>157</v>
      </c>
      <c r="E81" s="35">
        <v>5.5E-2</v>
      </c>
      <c r="F81" s="67">
        <v>324.16199999999998</v>
      </c>
      <c r="G81" s="11">
        <f t="shared" si="0"/>
        <v>421.04700000000003</v>
      </c>
      <c r="H81" s="11">
        <f t="shared" si="1"/>
        <v>23.158000000000001</v>
      </c>
    </row>
    <row r="82" spans="1:9">
      <c r="H82" s="36"/>
    </row>
    <row r="83" spans="1:9">
      <c r="A83" s="37"/>
      <c r="B83" s="37"/>
      <c r="C83" s="38" t="s">
        <v>8</v>
      </c>
      <c r="D83" s="37"/>
      <c r="E83" s="39"/>
      <c r="F83" s="14"/>
      <c r="G83" s="14"/>
      <c r="H83" s="40">
        <f>SUM(H17:H82)</f>
        <v>27327.057000000001</v>
      </c>
      <c r="I83" s="96"/>
    </row>
    <row r="84" spans="1:9">
      <c r="C84" s="42"/>
      <c r="F84" s="43"/>
      <c r="G84" s="43"/>
      <c r="H84" s="44"/>
      <c r="I84" s="96"/>
    </row>
    <row r="85" spans="1:9">
      <c r="A85" s="37"/>
      <c r="B85" s="37"/>
      <c r="C85" s="38" t="s">
        <v>91</v>
      </c>
      <c r="D85" s="37"/>
      <c r="E85" s="39"/>
      <c r="F85" s="39"/>
      <c r="G85" s="14"/>
      <c r="H85" s="40">
        <f>H83*20%</f>
        <v>5465.4110000000001</v>
      </c>
      <c r="I85" s="96"/>
    </row>
    <row r="86" spans="1:9">
      <c r="C86" s="42"/>
      <c r="F86" s="36"/>
      <c r="G86" s="43"/>
      <c r="H86" s="44"/>
      <c r="I86" s="96"/>
    </row>
    <row r="87" spans="1:9">
      <c r="A87" s="37"/>
      <c r="B87" s="37"/>
      <c r="C87" s="38" t="s">
        <v>8</v>
      </c>
      <c r="D87" s="37"/>
      <c r="E87" s="39"/>
      <c r="F87" s="39"/>
      <c r="G87" s="14"/>
      <c r="H87" s="40">
        <f>H83+H85</f>
        <v>32792.468000000001</v>
      </c>
      <c r="I87" s="96"/>
    </row>
    <row r="88" spans="1:9">
      <c r="B88" s="96"/>
      <c r="C88" s="96"/>
      <c r="I88" s="96"/>
    </row>
    <row r="89" spans="1:9">
      <c r="B89" s="96"/>
      <c r="C89" s="96"/>
      <c r="I89" s="96"/>
    </row>
    <row r="90" spans="1:9">
      <c r="B90" s="113" t="s">
        <v>9</v>
      </c>
      <c r="C90" s="113"/>
      <c r="D90" s="107"/>
      <c r="E90" s="107"/>
      <c r="F90" s="107"/>
      <c r="G90" s="111" t="s">
        <v>164</v>
      </c>
      <c r="H90" s="111"/>
      <c r="I90" s="111"/>
    </row>
    <row r="91" spans="1:9">
      <c r="B91" s="96"/>
      <c r="C91" s="96"/>
      <c r="I91" s="96"/>
    </row>
  </sheetData>
  <mergeCells count="4">
    <mergeCell ref="A12:E12"/>
    <mergeCell ref="A3:H9"/>
    <mergeCell ref="B90:C90"/>
    <mergeCell ref="G90:I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C352-EEAD-4EDC-8A52-7E25BC91FE76}">
  <dimension ref="A1:I91"/>
  <sheetViews>
    <sheetView tabSelected="1" workbookViewId="0">
      <selection activeCell="G12" sqref="G12"/>
    </sheetView>
  </sheetViews>
  <sheetFormatPr defaultColWidth="9.140625" defaultRowHeight="12.75"/>
  <cols>
    <col min="1" max="1" width="4.28515625" style="41" customWidth="1"/>
    <col min="2" max="2" width="8.7109375" style="41" hidden="1" customWidth="1"/>
    <col min="3" max="3" width="36.42578125" style="41" customWidth="1"/>
    <col min="4" max="4" width="8.85546875" style="41" customWidth="1"/>
    <col min="5" max="5" width="8.85546875" style="36" customWidth="1"/>
    <col min="6" max="6" width="11.7109375" style="101" hidden="1" customWidth="1"/>
    <col min="7" max="7" width="11.28515625" style="36" customWidth="1"/>
    <col min="8" max="8" width="12.140625" style="41" customWidth="1"/>
    <col min="9" max="9" width="10.7109375" style="41" bestFit="1" customWidth="1"/>
    <col min="10" max="10" width="12.5703125" style="41" customWidth="1"/>
    <col min="11" max="16384" width="9.140625" style="41"/>
  </cols>
  <sheetData>
    <row r="1" spans="1:8">
      <c r="C1" s="65"/>
      <c r="E1" s="41"/>
      <c r="F1" s="41"/>
    </row>
    <row r="3" spans="1:8" ht="18" customHeight="1">
      <c r="A3" s="109" t="s">
        <v>169</v>
      </c>
      <c r="B3" s="109"/>
      <c r="C3" s="109"/>
      <c r="D3" s="109"/>
      <c r="E3" s="109"/>
      <c r="F3" s="109"/>
      <c r="G3" s="109"/>
      <c r="H3" s="109"/>
    </row>
    <row r="4" spans="1:8" ht="14.25" customHeight="1">
      <c r="A4" s="109"/>
      <c r="B4" s="109"/>
      <c r="C4" s="109"/>
      <c r="D4" s="109"/>
      <c r="E4" s="109"/>
      <c r="F4" s="109"/>
      <c r="G4" s="109"/>
      <c r="H4" s="109"/>
    </row>
    <row r="5" spans="1:8" ht="15" customHeight="1">
      <c r="A5" s="109"/>
      <c r="B5" s="109"/>
      <c r="C5" s="109"/>
      <c r="D5" s="109"/>
      <c r="E5" s="109"/>
      <c r="F5" s="109"/>
      <c r="G5" s="109"/>
      <c r="H5" s="109"/>
    </row>
    <row r="6" spans="1:8" ht="7.5" customHeight="1">
      <c r="A6" s="109"/>
      <c r="B6" s="109"/>
      <c r="C6" s="109"/>
      <c r="D6" s="109"/>
      <c r="E6" s="109"/>
      <c r="F6" s="109"/>
      <c r="G6" s="109"/>
      <c r="H6" s="109"/>
    </row>
    <row r="7" spans="1:8" hidden="1">
      <c r="A7" s="109"/>
      <c r="B7" s="109"/>
      <c r="C7" s="109"/>
      <c r="D7" s="109"/>
      <c r="E7" s="109"/>
      <c r="F7" s="109"/>
      <c r="G7" s="109"/>
      <c r="H7" s="109"/>
    </row>
    <row r="8" spans="1:8" ht="15" customHeight="1">
      <c r="A8" s="109"/>
      <c r="B8" s="109"/>
      <c r="C8" s="109"/>
      <c r="D8" s="109"/>
      <c r="E8" s="109"/>
      <c r="F8" s="109"/>
      <c r="G8" s="109"/>
      <c r="H8" s="109"/>
    </row>
    <row r="9" spans="1:8" ht="13.5" customHeight="1">
      <c r="A9" s="109"/>
      <c r="B9" s="109"/>
      <c r="C9" s="109"/>
      <c r="D9" s="109"/>
      <c r="E9" s="109"/>
      <c r="F9" s="109"/>
      <c r="G9" s="109"/>
      <c r="H9" s="109"/>
    </row>
    <row r="10" spans="1:8" ht="13.5">
      <c r="A10" s="97"/>
      <c r="B10" s="97"/>
      <c r="C10" s="97"/>
      <c r="D10" s="97"/>
      <c r="E10" s="97"/>
      <c r="F10" s="98"/>
      <c r="G10" s="99"/>
    </row>
    <row r="11" spans="1:8" ht="13.5">
      <c r="A11" s="85"/>
    </row>
    <row r="12" spans="1:8" ht="13.5">
      <c r="A12" s="112" t="s">
        <v>98</v>
      </c>
      <c r="B12" s="112"/>
      <c r="C12" s="112"/>
      <c r="D12" s="112"/>
      <c r="E12" s="112"/>
      <c r="F12" s="106">
        <f>1.11*1.133*1.0015*1.02*1.005*1.006</f>
        <v>1.29887709</v>
      </c>
    </row>
    <row r="13" spans="1:8" ht="72" customHeight="1">
      <c r="A13" s="49" t="s">
        <v>0</v>
      </c>
      <c r="B13" s="50" t="s">
        <v>92</v>
      </c>
      <c r="C13" s="51" t="s">
        <v>93</v>
      </c>
      <c r="D13" s="51" t="s">
        <v>94</v>
      </c>
      <c r="E13" s="51" t="s">
        <v>95</v>
      </c>
      <c r="F13" s="51" t="s">
        <v>96</v>
      </c>
      <c r="G13" s="51" t="s">
        <v>96</v>
      </c>
      <c r="H13" s="52" t="s">
        <v>97</v>
      </c>
    </row>
    <row r="14" spans="1:8">
      <c r="A14" s="1"/>
      <c r="B14" s="2"/>
      <c r="C14" s="1"/>
      <c r="D14" s="2"/>
      <c r="E14" s="45"/>
      <c r="F14" s="69"/>
      <c r="G14" s="35"/>
      <c r="H14" s="35"/>
    </row>
    <row r="15" spans="1:8">
      <c r="A15" s="29">
        <v>1</v>
      </c>
      <c r="B15" s="29">
        <v>2</v>
      </c>
      <c r="C15" s="29">
        <v>3</v>
      </c>
      <c r="D15" s="29">
        <v>4</v>
      </c>
      <c r="E15" s="34">
        <v>5</v>
      </c>
      <c r="F15" s="100">
        <v>6</v>
      </c>
      <c r="G15" s="86"/>
      <c r="H15" s="86"/>
    </row>
    <row r="16" spans="1:8" ht="36.75" customHeight="1">
      <c r="A16" s="9"/>
      <c r="B16" s="5"/>
      <c r="C16" s="53" t="s">
        <v>99</v>
      </c>
      <c r="D16" s="5"/>
      <c r="E16" s="4"/>
      <c r="F16" s="46"/>
      <c r="G16" s="68"/>
      <c r="H16" s="68"/>
    </row>
    <row r="17" spans="1:8" ht="36.75" customHeight="1">
      <c r="A17" s="22">
        <v>1</v>
      </c>
      <c r="B17" s="23" t="s">
        <v>75</v>
      </c>
      <c r="C17" s="54" t="s">
        <v>100</v>
      </c>
      <c r="D17" s="55" t="s">
        <v>101</v>
      </c>
      <c r="E17" s="47">
        <v>90</v>
      </c>
      <c r="F17" s="47">
        <v>0.17499999999999999</v>
      </c>
      <c r="G17" s="84">
        <f>F17*$F$12</f>
        <v>0.22700000000000001</v>
      </c>
      <c r="H17" s="84">
        <f>G17*E17</f>
        <v>20.43</v>
      </c>
    </row>
    <row r="18" spans="1:8" ht="36.75" customHeight="1">
      <c r="A18" s="18">
        <v>2</v>
      </c>
      <c r="B18" s="70" t="s">
        <v>32</v>
      </c>
      <c r="C18" s="54" t="s">
        <v>170</v>
      </c>
      <c r="D18" s="9" t="s">
        <v>183</v>
      </c>
      <c r="E18" s="15">
        <v>818.2</v>
      </c>
      <c r="F18" s="16">
        <v>0.22600000000000001</v>
      </c>
      <c r="G18" s="84">
        <f t="shared" ref="G18:G81" si="0">F18*$F$12</f>
        <v>0.29399999999999998</v>
      </c>
      <c r="H18" s="84">
        <f t="shared" ref="H18:H81" si="1">G18*E18</f>
        <v>240.55099999999999</v>
      </c>
    </row>
    <row r="19" spans="1:8" ht="36.75" customHeight="1">
      <c r="A19" s="5">
        <v>3</v>
      </c>
      <c r="B19" s="70" t="s">
        <v>32</v>
      </c>
      <c r="C19" s="54" t="s">
        <v>102</v>
      </c>
      <c r="D19" s="9" t="s">
        <v>183</v>
      </c>
      <c r="E19" s="87">
        <v>156.19999999999999</v>
      </c>
      <c r="F19" s="15">
        <v>0.22600000000000001</v>
      </c>
      <c r="G19" s="84">
        <f t="shared" si="0"/>
        <v>0.29399999999999998</v>
      </c>
      <c r="H19" s="84">
        <f t="shared" si="1"/>
        <v>45.923000000000002</v>
      </c>
    </row>
    <row r="20" spans="1:8" ht="36.75" customHeight="1">
      <c r="A20" s="5">
        <v>4</v>
      </c>
      <c r="B20" s="70" t="s">
        <v>30</v>
      </c>
      <c r="C20" s="54" t="s">
        <v>103</v>
      </c>
      <c r="D20" s="55" t="s">
        <v>101</v>
      </c>
      <c r="E20" s="4">
        <v>161</v>
      </c>
      <c r="F20" s="16">
        <v>0.121</v>
      </c>
      <c r="G20" s="84">
        <f t="shared" si="0"/>
        <v>0.157</v>
      </c>
      <c r="H20" s="84">
        <f t="shared" si="1"/>
        <v>25.277000000000001</v>
      </c>
    </row>
    <row r="21" spans="1:8" ht="36.75" customHeight="1">
      <c r="A21" s="5">
        <v>5</v>
      </c>
      <c r="B21" s="70" t="s">
        <v>52</v>
      </c>
      <c r="C21" s="54" t="s">
        <v>104</v>
      </c>
      <c r="D21" s="12" t="s">
        <v>184</v>
      </c>
      <c r="E21" s="15">
        <v>33.700000000000003</v>
      </c>
      <c r="F21" s="16">
        <v>27.984999999999999</v>
      </c>
      <c r="G21" s="84">
        <f t="shared" si="0"/>
        <v>36.348999999999997</v>
      </c>
      <c r="H21" s="84">
        <f t="shared" si="1"/>
        <v>1224.961</v>
      </c>
    </row>
    <row r="22" spans="1:8" ht="36.75" customHeight="1">
      <c r="A22" s="5">
        <v>6</v>
      </c>
      <c r="B22" s="70" t="s">
        <v>53</v>
      </c>
      <c r="C22" s="56" t="s">
        <v>105</v>
      </c>
      <c r="D22" s="55" t="s">
        <v>113</v>
      </c>
      <c r="E22" s="4">
        <v>72.5</v>
      </c>
      <c r="F22" s="16">
        <v>1.8520000000000001</v>
      </c>
      <c r="G22" s="84">
        <f t="shared" si="0"/>
        <v>2.4060000000000001</v>
      </c>
      <c r="H22" s="84">
        <f t="shared" si="1"/>
        <v>174.435</v>
      </c>
    </row>
    <row r="23" spans="1:8" s="102" customFormat="1" ht="36.75" customHeight="1">
      <c r="A23" s="75"/>
      <c r="B23" s="77"/>
      <c r="C23" s="57" t="s">
        <v>106</v>
      </c>
      <c r="D23" s="77"/>
      <c r="E23" s="8"/>
      <c r="F23" s="16"/>
      <c r="G23" s="84"/>
      <c r="H23" s="84"/>
    </row>
    <row r="24" spans="1:8" s="102" customFormat="1" ht="36.75" customHeight="1">
      <c r="A24" s="75">
        <v>1</v>
      </c>
      <c r="B24" s="77" t="s">
        <v>43</v>
      </c>
      <c r="C24" s="54" t="s">
        <v>107</v>
      </c>
      <c r="D24" s="55" t="s">
        <v>101</v>
      </c>
      <c r="E24" s="82">
        <v>164</v>
      </c>
      <c r="F24" s="16">
        <v>0.13600000000000001</v>
      </c>
      <c r="G24" s="84">
        <f t="shared" si="0"/>
        <v>0.17699999999999999</v>
      </c>
      <c r="H24" s="84">
        <f t="shared" si="1"/>
        <v>29.027999999999999</v>
      </c>
    </row>
    <row r="25" spans="1:8" s="103" customFormat="1" ht="36.75" customHeight="1">
      <c r="A25" s="75">
        <v>2</v>
      </c>
      <c r="B25" s="70" t="s">
        <v>22</v>
      </c>
      <c r="C25" s="54" t="s">
        <v>108</v>
      </c>
      <c r="D25" s="55" t="s">
        <v>101</v>
      </c>
      <c r="E25" s="16">
        <v>123</v>
      </c>
      <c r="F25" s="16">
        <v>2.4079999999999999</v>
      </c>
      <c r="G25" s="84">
        <f t="shared" si="0"/>
        <v>3.1280000000000001</v>
      </c>
      <c r="H25" s="84">
        <f t="shared" si="1"/>
        <v>384.74400000000003</v>
      </c>
    </row>
    <row r="26" spans="1:8" s="103" customFormat="1" ht="36.75" customHeight="1">
      <c r="A26" s="75">
        <v>3</v>
      </c>
      <c r="B26" s="70" t="s">
        <v>22</v>
      </c>
      <c r="C26" s="54" t="s">
        <v>109</v>
      </c>
      <c r="D26" s="55" t="s">
        <v>101</v>
      </c>
      <c r="E26" s="16">
        <v>328</v>
      </c>
      <c r="F26" s="16">
        <v>0.57699999999999996</v>
      </c>
      <c r="G26" s="84">
        <f t="shared" si="0"/>
        <v>0.749</v>
      </c>
      <c r="H26" s="84">
        <f t="shared" si="1"/>
        <v>245.672</v>
      </c>
    </row>
    <row r="27" spans="1:8" s="103" customFormat="1" ht="36.75" customHeight="1">
      <c r="A27" s="75">
        <v>4</v>
      </c>
      <c r="B27" s="70" t="s">
        <v>22</v>
      </c>
      <c r="C27" s="54" t="s">
        <v>110</v>
      </c>
      <c r="D27" s="55" t="s">
        <v>101</v>
      </c>
      <c r="E27" s="16">
        <v>164</v>
      </c>
      <c r="F27" s="16">
        <v>0.623</v>
      </c>
      <c r="G27" s="84">
        <f t="shared" si="0"/>
        <v>0.80900000000000005</v>
      </c>
      <c r="H27" s="84">
        <f t="shared" si="1"/>
        <v>132.67599999999999</v>
      </c>
    </row>
    <row r="28" spans="1:8" s="102" customFormat="1" ht="36.75" customHeight="1">
      <c r="A28" s="75">
        <v>5</v>
      </c>
      <c r="B28" s="80" t="s">
        <v>48</v>
      </c>
      <c r="C28" s="59" t="s">
        <v>111</v>
      </c>
      <c r="D28" s="9" t="s">
        <v>183</v>
      </c>
      <c r="E28" s="82">
        <v>75.44</v>
      </c>
      <c r="F28" s="16">
        <v>1.2509999999999999</v>
      </c>
      <c r="G28" s="84">
        <f t="shared" si="0"/>
        <v>1.625</v>
      </c>
      <c r="H28" s="84">
        <f t="shared" si="1"/>
        <v>122.59</v>
      </c>
    </row>
    <row r="29" spans="1:8" ht="36.75" customHeight="1">
      <c r="A29" s="9"/>
      <c r="B29" s="5"/>
      <c r="C29" s="57" t="s">
        <v>187</v>
      </c>
      <c r="D29" s="5"/>
      <c r="E29" s="4"/>
      <c r="F29" s="16"/>
      <c r="G29" s="84"/>
      <c r="H29" s="84"/>
    </row>
    <row r="30" spans="1:8" ht="36.75" customHeight="1">
      <c r="A30" s="19">
        <v>1</v>
      </c>
      <c r="B30" s="20" t="s">
        <v>60</v>
      </c>
      <c r="C30" s="54" t="s">
        <v>112</v>
      </c>
      <c r="D30" s="55" t="s">
        <v>113</v>
      </c>
      <c r="E30" s="27">
        <v>4.9000000000000002E-2</v>
      </c>
      <c r="F30" s="25">
        <v>84.867999999999995</v>
      </c>
      <c r="G30" s="84">
        <f t="shared" si="0"/>
        <v>110.233</v>
      </c>
      <c r="H30" s="84">
        <f t="shared" si="1"/>
        <v>5.4009999999999998</v>
      </c>
    </row>
    <row r="31" spans="1:8" ht="36.75" customHeight="1">
      <c r="A31" s="3">
        <v>2</v>
      </c>
      <c r="B31" s="5" t="s">
        <v>63</v>
      </c>
      <c r="C31" s="54" t="s">
        <v>114</v>
      </c>
      <c r="D31" s="55" t="s">
        <v>101</v>
      </c>
      <c r="E31" s="4">
        <v>9.6</v>
      </c>
      <c r="F31" s="16">
        <v>1.2789999999999999</v>
      </c>
      <c r="G31" s="84">
        <f t="shared" si="0"/>
        <v>1.661</v>
      </c>
      <c r="H31" s="84">
        <f t="shared" si="1"/>
        <v>15.946</v>
      </c>
    </row>
    <row r="32" spans="1:8" ht="36.75" customHeight="1">
      <c r="A32" s="3">
        <v>3</v>
      </c>
      <c r="B32" s="5" t="s">
        <v>63</v>
      </c>
      <c r="C32" s="54" t="s">
        <v>115</v>
      </c>
      <c r="D32" s="55" t="s">
        <v>101</v>
      </c>
      <c r="E32" s="4">
        <v>9.57</v>
      </c>
      <c r="F32" s="16">
        <v>0.38500000000000001</v>
      </c>
      <c r="G32" s="84">
        <f t="shared" si="0"/>
        <v>0.5</v>
      </c>
      <c r="H32" s="84">
        <f t="shared" si="1"/>
        <v>4.7850000000000001</v>
      </c>
    </row>
    <row r="33" spans="1:8" ht="36.75" customHeight="1">
      <c r="A33" s="3">
        <v>4</v>
      </c>
      <c r="B33" s="5" t="s">
        <v>63</v>
      </c>
      <c r="C33" s="54" t="s">
        <v>116</v>
      </c>
      <c r="D33" s="9" t="s">
        <v>183</v>
      </c>
      <c r="E33" s="4">
        <v>1.5</v>
      </c>
      <c r="F33" s="16">
        <v>11.332000000000001</v>
      </c>
      <c r="G33" s="84">
        <f t="shared" si="0"/>
        <v>14.718999999999999</v>
      </c>
      <c r="H33" s="84">
        <f t="shared" si="1"/>
        <v>22.079000000000001</v>
      </c>
    </row>
    <row r="34" spans="1:8" ht="36.75" customHeight="1">
      <c r="A34" s="3">
        <v>5</v>
      </c>
      <c r="B34" s="5" t="s">
        <v>63</v>
      </c>
      <c r="C34" s="54" t="s">
        <v>117</v>
      </c>
      <c r="D34" s="55" t="s">
        <v>118</v>
      </c>
      <c r="E34" s="4">
        <v>6</v>
      </c>
      <c r="F34" s="16">
        <v>0.56599999999999995</v>
      </c>
      <c r="G34" s="84">
        <f t="shared" si="0"/>
        <v>0.73499999999999999</v>
      </c>
      <c r="H34" s="84">
        <f t="shared" si="1"/>
        <v>4.41</v>
      </c>
    </row>
    <row r="35" spans="1:8" ht="36.75" customHeight="1">
      <c r="A35" s="3">
        <v>6</v>
      </c>
      <c r="B35" s="5" t="s">
        <v>63</v>
      </c>
      <c r="C35" s="54" t="s">
        <v>119</v>
      </c>
      <c r="D35" s="55" t="s">
        <v>118</v>
      </c>
      <c r="E35" s="4">
        <v>3</v>
      </c>
      <c r="F35" s="16">
        <v>0.56599999999999995</v>
      </c>
      <c r="G35" s="84">
        <f t="shared" si="0"/>
        <v>0.73499999999999999</v>
      </c>
      <c r="H35" s="84">
        <f t="shared" si="1"/>
        <v>2.2050000000000001</v>
      </c>
    </row>
    <row r="36" spans="1:8" ht="36.75" customHeight="1">
      <c r="A36" s="19">
        <v>7</v>
      </c>
      <c r="B36" s="20" t="s">
        <v>70</v>
      </c>
      <c r="C36" s="54" t="s">
        <v>120</v>
      </c>
      <c r="D36" s="9" t="s">
        <v>183</v>
      </c>
      <c r="E36" s="27">
        <v>3.84</v>
      </c>
      <c r="F36" s="25">
        <v>1.248</v>
      </c>
      <c r="G36" s="84">
        <f t="shared" si="0"/>
        <v>1.621</v>
      </c>
      <c r="H36" s="84">
        <f t="shared" si="1"/>
        <v>6.2249999999999996</v>
      </c>
    </row>
    <row r="37" spans="1:8" ht="36.75" customHeight="1">
      <c r="A37" s="5">
        <v>8</v>
      </c>
      <c r="B37" s="5" t="s">
        <v>11</v>
      </c>
      <c r="C37" s="54" t="s">
        <v>121</v>
      </c>
      <c r="D37" s="12" t="s">
        <v>184</v>
      </c>
      <c r="E37" s="4">
        <v>25.75</v>
      </c>
      <c r="F37" s="16">
        <v>181.399</v>
      </c>
      <c r="G37" s="84">
        <f t="shared" si="0"/>
        <v>235.61500000000001</v>
      </c>
      <c r="H37" s="84">
        <f t="shared" si="1"/>
        <v>6067.0860000000002</v>
      </c>
    </row>
    <row r="38" spans="1:8" ht="36.75" customHeight="1">
      <c r="A38" s="5">
        <v>9</v>
      </c>
      <c r="B38" s="70" t="s">
        <v>13</v>
      </c>
      <c r="C38" s="6" t="s">
        <v>122</v>
      </c>
      <c r="D38" s="9" t="s">
        <v>183</v>
      </c>
      <c r="E38" s="4">
        <v>975</v>
      </c>
      <c r="F38" s="16">
        <v>4.5510000000000002</v>
      </c>
      <c r="G38" s="84">
        <f t="shared" si="0"/>
        <v>5.9109999999999996</v>
      </c>
      <c r="H38" s="84">
        <f t="shared" si="1"/>
        <v>5763.2250000000004</v>
      </c>
    </row>
    <row r="39" spans="1:8" ht="36.75" customHeight="1">
      <c r="A39" s="5">
        <v>10</v>
      </c>
      <c r="B39" s="70" t="s">
        <v>22</v>
      </c>
      <c r="C39" s="54" t="s">
        <v>123</v>
      </c>
      <c r="D39" s="12" t="s">
        <v>184</v>
      </c>
      <c r="E39" s="4">
        <v>5.4</v>
      </c>
      <c r="F39" s="16">
        <v>140.524</v>
      </c>
      <c r="G39" s="84">
        <f t="shared" si="0"/>
        <v>182.523</v>
      </c>
      <c r="H39" s="84">
        <f t="shared" si="1"/>
        <v>985.62400000000002</v>
      </c>
    </row>
    <row r="40" spans="1:8" ht="36.75" customHeight="1">
      <c r="A40" s="5">
        <v>11</v>
      </c>
      <c r="B40" s="70" t="s">
        <v>14</v>
      </c>
      <c r="C40" s="54" t="s">
        <v>124</v>
      </c>
      <c r="D40" s="9" t="s">
        <v>183</v>
      </c>
      <c r="E40" s="4">
        <v>128</v>
      </c>
      <c r="F40" s="16">
        <v>7.0270000000000001</v>
      </c>
      <c r="G40" s="84">
        <f t="shared" si="0"/>
        <v>9.1270000000000007</v>
      </c>
      <c r="H40" s="84">
        <f t="shared" si="1"/>
        <v>1168.2560000000001</v>
      </c>
    </row>
    <row r="41" spans="1:8" ht="36.75" customHeight="1">
      <c r="A41" s="5">
        <v>12</v>
      </c>
      <c r="B41" s="70" t="s">
        <v>14</v>
      </c>
      <c r="C41" s="54" t="s">
        <v>125</v>
      </c>
      <c r="D41" s="9" t="s">
        <v>183</v>
      </c>
      <c r="E41" s="4">
        <v>35</v>
      </c>
      <c r="F41" s="16">
        <v>7.0270000000000001</v>
      </c>
      <c r="G41" s="84">
        <f t="shared" si="0"/>
        <v>9.1270000000000007</v>
      </c>
      <c r="H41" s="84">
        <f t="shared" si="1"/>
        <v>319.44499999999999</v>
      </c>
    </row>
    <row r="42" spans="1:8" ht="36.75" customHeight="1">
      <c r="A42" s="5">
        <v>13</v>
      </c>
      <c r="B42" s="70" t="s">
        <v>22</v>
      </c>
      <c r="C42" s="54" t="s">
        <v>126</v>
      </c>
      <c r="D42" s="9" t="s">
        <v>127</v>
      </c>
      <c r="E42" s="4">
        <v>110</v>
      </c>
      <c r="F42" s="16">
        <v>0.32300000000000001</v>
      </c>
      <c r="G42" s="84">
        <f t="shared" si="0"/>
        <v>0.42</v>
      </c>
      <c r="H42" s="84">
        <f t="shared" si="1"/>
        <v>46.2</v>
      </c>
    </row>
    <row r="43" spans="1:8" ht="36.75" customHeight="1">
      <c r="A43" s="5">
        <v>13</v>
      </c>
      <c r="B43" s="70" t="s">
        <v>22</v>
      </c>
      <c r="C43" s="5" t="s">
        <v>171</v>
      </c>
      <c r="D43" s="9" t="s">
        <v>127</v>
      </c>
      <c r="E43" s="4">
        <v>95</v>
      </c>
      <c r="F43" s="16">
        <v>0.32300000000000001</v>
      </c>
      <c r="G43" s="84">
        <f t="shared" si="0"/>
        <v>0.42</v>
      </c>
      <c r="H43" s="84">
        <f t="shared" si="1"/>
        <v>39.9</v>
      </c>
    </row>
    <row r="44" spans="1:8" ht="36.75" customHeight="1">
      <c r="A44" s="5">
        <v>14</v>
      </c>
      <c r="B44" s="70" t="s">
        <v>25</v>
      </c>
      <c r="C44" s="60" t="s">
        <v>128</v>
      </c>
      <c r="D44" s="12" t="s">
        <v>184</v>
      </c>
      <c r="E44" s="15">
        <v>25.75</v>
      </c>
      <c r="F44" s="16">
        <v>8.2780000000000005</v>
      </c>
      <c r="G44" s="84">
        <f t="shared" si="0"/>
        <v>10.752000000000001</v>
      </c>
      <c r="H44" s="84">
        <f t="shared" si="1"/>
        <v>276.86399999999998</v>
      </c>
    </row>
    <row r="45" spans="1:8" ht="36.75" customHeight="1">
      <c r="A45" s="5">
        <v>15</v>
      </c>
      <c r="B45" s="70" t="s">
        <v>27</v>
      </c>
      <c r="C45" s="54" t="s">
        <v>129</v>
      </c>
      <c r="D45" s="9" t="s">
        <v>183</v>
      </c>
      <c r="E45" s="15">
        <v>1088</v>
      </c>
      <c r="F45" s="16">
        <v>0.26800000000000002</v>
      </c>
      <c r="G45" s="84">
        <f t="shared" si="0"/>
        <v>0.34799999999999998</v>
      </c>
      <c r="H45" s="84">
        <f t="shared" si="1"/>
        <v>378.62400000000002</v>
      </c>
    </row>
    <row r="46" spans="1:8" ht="36.75" customHeight="1">
      <c r="A46" s="5">
        <v>16</v>
      </c>
      <c r="B46" s="70" t="s">
        <v>28</v>
      </c>
      <c r="C46" s="54" t="s">
        <v>130</v>
      </c>
      <c r="D46" s="9" t="s">
        <v>183</v>
      </c>
      <c r="E46" s="15">
        <v>1088</v>
      </c>
      <c r="F46" s="16">
        <v>0.80900000000000005</v>
      </c>
      <c r="G46" s="84">
        <f t="shared" si="0"/>
        <v>1.0509999999999999</v>
      </c>
      <c r="H46" s="84">
        <f t="shared" si="1"/>
        <v>1143.4880000000001</v>
      </c>
    </row>
    <row r="47" spans="1:8" ht="36.75" customHeight="1">
      <c r="A47" s="5">
        <v>17</v>
      </c>
      <c r="B47" s="5" t="s">
        <v>24</v>
      </c>
      <c r="C47" s="31" t="s">
        <v>131</v>
      </c>
      <c r="D47" s="55" t="s">
        <v>118</v>
      </c>
      <c r="E47" s="4">
        <v>4</v>
      </c>
      <c r="F47" s="16">
        <v>47.494</v>
      </c>
      <c r="G47" s="84">
        <f t="shared" si="0"/>
        <v>61.689</v>
      </c>
      <c r="H47" s="84">
        <f t="shared" si="1"/>
        <v>246.756</v>
      </c>
    </row>
    <row r="48" spans="1:8" ht="36.75" customHeight="1">
      <c r="A48" s="5">
        <v>18</v>
      </c>
      <c r="B48" s="70" t="s">
        <v>15</v>
      </c>
      <c r="C48" s="5" t="s">
        <v>172</v>
      </c>
      <c r="D48" s="9" t="s">
        <v>183</v>
      </c>
      <c r="E48" s="15">
        <v>7</v>
      </c>
      <c r="F48" s="16">
        <v>4.2430000000000003</v>
      </c>
      <c r="G48" s="84">
        <f t="shared" si="0"/>
        <v>5.5110000000000001</v>
      </c>
      <c r="H48" s="84">
        <f t="shared" si="1"/>
        <v>38.576999999999998</v>
      </c>
    </row>
    <row r="49" spans="1:8" ht="36.75" customHeight="1">
      <c r="A49" s="5">
        <v>19</v>
      </c>
      <c r="B49" s="5" t="s">
        <v>16</v>
      </c>
      <c r="C49" s="6" t="s">
        <v>132</v>
      </c>
      <c r="D49" s="55" t="s">
        <v>101</v>
      </c>
      <c r="E49" s="4">
        <v>161</v>
      </c>
      <c r="F49" s="16">
        <v>6.665</v>
      </c>
      <c r="G49" s="84">
        <f t="shared" si="0"/>
        <v>8.657</v>
      </c>
      <c r="H49" s="84">
        <f t="shared" si="1"/>
        <v>1393.777</v>
      </c>
    </row>
    <row r="50" spans="1:8" ht="36.75" customHeight="1">
      <c r="A50" s="9">
        <v>20</v>
      </c>
      <c r="B50" s="5" t="s">
        <v>18</v>
      </c>
      <c r="C50" s="6" t="s">
        <v>133</v>
      </c>
      <c r="D50" s="55" t="s">
        <v>134</v>
      </c>
      <c r="E50" s="4">
        <v>11</v>
      </c>
      <c r="F50" s="46">
        <v>37.488</v>
      </c>
      <c r="G50" s="84">
        <f t="shared" si="0"/>
        <v>48.692</v>
      </c>
      <c r="H50" s="84">
        <f t="shared" si="1"/>
        <v>535.61199999999997</v>
      </c>
    </row>
    <row r="51" spans="1:8" ht="36.75" customHeight="1">
      <c r="A51" s="5">
        <v>21</v>
      </c>
      <c r="B51" s="70" t="s">
        <v>15</v>
      </c>
      <c r="C51" s="6" t="s">
        <v>135</v>
      </c>
      <c r="D51" s="9" t="s">
        <v>183</v>
      </c>
      <c r="E51" s="15">
        <v>30</v>
      </c>
      <c r="F51" s="46">
        <v>4.2430000000000003</v>
      </c>
      <c r="G51" s="84">
        <f t="shared" si="0"/>
        <v>5.5110000000000001</v>
      </c>
      <c r="H51" s="84">
        <f t="shared" si="1"/>
        <v>165.33</v>
      </c>
    </row>
    <row r="52" spans="1:8" ht="36.75" customHeight="1">
      <c r="A52" s="5">
        <v>22</v>
      </c>
      <c r="B52" s="70" t="s">
        <v>15</v>
      </c>
      <c r="C52" s="6" t="s">
        <v>136</v>
      </c>
      <c r="D52" s="9" t="s">
        <v>183</v>
      </c>
      <c r="E52" s="15">
        <v>68</v>
      </c>
      <c r="F52" s="46">
        <v>4.2430000000000003</v>
      </c>
      <c r="G52" s="84">
        <f t="shared" si="0"/>
        <v>5.5110000000000001</v>
      </c>
      <c r="H52" s="84">
        <f t="shared" si="1"/>
        <v>374.74799999999999</v>
      </c>
    </row>
    <row r="53" spans="1:8" ht="36.75" customHeight="1">
      <c r="A53" s="5">
        <v>23</v>
      </c>
      <c r="B53" s="70" t="s">
        <v>15</v>
      </c>
      <c r="C53" s="6" t="s">
        <v>137</v>
      </c>
      <c r="D53" s="9" t="s">
        <v>183</v>
      </c>
      <c r="E53" s="15">
        <v>29.4</v>
      </c>
      <c r="F53" s="46">
        <v>4.2430000000000003</v>
      </c>
      <c r="G53" s="84">
        <f t="shared" si="0"/>
        <v>5.5110000000000001</v>
      </c>
      <c r="H53" s="84">
        <f t="shared" si="1"/>
        <v>162.023</v>
      </c>
    </row>
    <row r="54" spans="1:8" ht="36.75" customHeight="1">
      <c r="A54" s="5">
        <v>24</v>
      </c>
      <c r="B54" s="70" t="s">
        <v>15</v>
      </c>
      <c r="C54" s="6" t="s">
        <v>138</v>
      </c>
      <c r="D54" s="9" t="s">
        <v>183</v>
      </c>
      <c r="E54" s="15">
        <v>49.5</v>
      </c>
      <c r="F54" s="46">
        <v>1.0529999999999999</v>
      </c>
      <c r="G54" s="84">
        <f t="shared" si="0"/>
        <v>1.3680000000000001</v>
      </c>
      <c r="H54" s="84">
        <f t="shared" si="1"/>
        <v>67.715999999999994</v>
      </c>
    </row>
    <row r="55" spans="1:8" s="103" customFormat="1" ht="36.75" customHeight="1">
      <c r="A55" s="1">
        <v>25</v>
      </c>
      <c r="B55" s="66" t="s">
        <v>22</v>
      </c>
      <c r="C55" s="61" t="s">
        <v>149</v>
      </c>
      <c r="D55" s="55" t="s">
        <v>118</v>
      </c>
      <c r="E55" s="35">
        <v>4</v>
      </c>
      <c r="F55" s="67">
        <v>13.585000000000001</v>
      </c>
      <c r="G55" s="84">
        <f t="shared" si="0"/>
        <v>17.645</v>
      </c>
      <c r="H55" s="84">
        <f t="shared" si="1"/>
        <v>70.58</v>
      </c>
    </row>
    <row r="56" spans="1:8" s="102" customFormat="1" ht="36.75" customHeight="1">
      <c r="A56" s="5">
        <v>26</v>
      </c>
      <c r="B56" s="70" t="s">
        <v>22</v>
      </c>
      <c r="C56" s="6" t="s">
        <v>139</v>
      </c>
      <c r="D56" s="55" t="s">
        <v>118</v>
      </c>
      <c r="E56" s="15">
        <v>110</v>
      </c>
      <c r="F56" s="46">
        <v>2.9209999999999998</v>
      </c>
      <c r="G56" s="84">
        <f t="shared" si="0"/>
        <v>3.794</v>
      </c>
      <c r="H56" s="84">
        <f t="shared" si="1"/>
        <v>417.34</v>
      </c>
    </row>
    <row r="57" spans="1:8" s="102" customFormat="1" ht="36.75" customHeight="1">
      <c r="A57" s="5">
        <v>27</v>
      </c>
      <c r="B57" s="72" t="s">
        <v>55</v>
      </c>
      <c r="C57" s="62" t="s">
        <v>140</v>
      </c>
      <c r="D57" s="12" t="s">
        <v>184</v>
      </c>
      <c r="E57" s="13">
        <v>133</v>
      </c>
      <c r="F57" s="17">
        <v>7.48</v>
      </c>
      <c r="G57" s="84">
        <f t="shared" si="0"/>
        <v>9.7159999999999993</v>
      </c>
      <c r="H57" s="84">
        <f t="shared" si="1"/>
        <v>1292.2280000000001</v>
      </c>
    </row>
    <row r="58" spans="1:8" s="102" customFormat="1" ht="36.75" customHeight="1">
      <c r="A58" s="75"/>
      <c r="B58" s="77"/>
      <c r="C58" s="74" t="s">
        <v>173</v>
      </c>
      <c r="D58" s="77"/>
      <c r="E58" s="8"/>
      <c r="F58" s="79"/>
      <c r="G58" s="84"/>
      <c r="H58" s="84"/>
    </row>
    <row r="59" spans="1:8" s="103" customFormat="1" ht="36.75" customHeight="1">
      <c r="A59" s="75">
        <v>1</v>
      </c>
      <c r="B59" s="76" t="s">
        <v>57</v>
      </c>
      <c r="C59" s="54" t="s">
        <v>141</v>
      </c>
      <c r="D59" s="55" t="s">
        <v>113</v>
      </c>
      <c r="E59" s="8">
        <v>0.36</v>
      </c>
      <c r="F59" s="78">
        <v>82.091999999999999</v>
      </c>
      <c r="G59" s="84">
        <f t="shared" si="0"/>
        <v>106.627</v>
      </c>
      <c r="H59" s="84">
        <f t="shared" si="1"/>
        <v>38.386000000000003</v>
      </c>
    </row>
    <row r="60" spans="1:8" s="103" customFormat="1" ht="36.75" customHeight="1">
      <c r="A60" s="75">
        <v>2</v>
      </c>
      <c r="B60" s="70" t="s">
        <v>22</v>
      </c>
      <c r="C60" s="58" t="s">
        <v>142</v>
      </c>
      <c r="D60" s="55" t="s">
        <v>101</v>
      </c>
      <c r="E60" s="15">
        <v>89.6</v>
      </c>
      <c r="F60" s="46">
        <v>0.66800000000000004</v>
      </c>
      <c r="G60" s="84">
        <f t="shared" si="0"/>
        <v>0.86799999999999999</v>
      </c>
      <c r="H60" s="84">
        <f t="shared" si="1"/>
        <v>77.772999999999996</v>
      </c>
    </row>
    <row r="61" spans="1:8" s="103" customFormat="1" ht="36.75" customHeight="1">
      <c r="A61" s="75">
        <v>3</v>
      </c>
      <c r="B61" s="70" t="s">
        <v>22</v>
      </c>
      <c r="C61" s="58" t="s">
        <v>143</v>
      </c>
      <c r="D61" s="55" t="s">
        <v>101</v>
      </c>
      <c r="E61" s="15">
        <v>112</v>
      </c>
      <c r="F61" s="46">
        <v>0.79200000000000004</v>
      </c>
      <c r="G61" s="84">
        <f t="shared" si="0"/>
        <v>1.0289999999999999</v>
      </c>
      <c r="H61" s="84">
        <f t="shared" si="1"/>
        <v>115.248</v>
      </c>
    </row>
    <row r="62" spans="1:8" s="102" customFormat="1" ht="36.75" customHeight="1">
      <c r="A62" s="75">
        <v>4</v>
      </c>
      <c r="B62" s="70" t="s">
        <v>15</v>
      </c>
      <c r="C62" s="6" t="s">
        <v>144</v>
      </c>
      <c r="D62" s="9" t="s">
        <v>183</v>
      </c>
      <c r="E62" s="15">
        <v>15.4</v>
      </c>
      <c r="F62" s="46">
        <v>4.2430000000000003</v>
      </c>
      <c r="G62" s="84">
        <f t="shared" si="0"/>
        <v>5.5110000000000001</v>
      </c>
      <c r="H62" s="84">
        <f t="shared" si="1"/>
        <v>84.869</v>
      </c>
    </row>
    <row r="63" spans="1:8" s="102" customFormat="1" ht="36.75" customHeight="1">
      <c r="A63" s="75">
        <v>5</v>
      </c>
      <c r="B63" s="80" t="s">
        <v>48</v>
      </c>
      <c r="C63" s="59" t="s">
        <v>145</v>
      </c>
      <c r="D63" s="9" t="s">
        <v>183</v>
      </c>
      <c r="E63" s="7">
        <v>21</v>
      </c>
      <c r="F63" s="79">
        <v>1.2509999999999999</v>
      </c>
      <c r="G63" s="84">
        <f t="shared" si="0"/>
        <v>1.625</v>
      </c>
      <c r="H63" s="84">
        <f t="shared" si="1"/>
        <v>34.125</v>
      </c>
    </row>
    <row r="64" spans="1:8" ht="36.75" customHeight="1">
      <c r="A64" s="88"/>
      <c r="B64" s="89"/>
      <c r="C64" s="90" t="s">
        <v>174</v>
      </c>
      <c r="D64" s="89"/>
      <c r="E64" s="26"/>
      <c r="F64" s="33"/>
      <c r="G64" s="84"/>
      <c r="H64" s="84"/>
    </row>
    <row r="65" spans="1:8" ht="36.75" customHeight="1">
      <c r="A65" s="88">
        <v>1</v>
      </c>
      <c r="B65" s="91" t="s">
        <v>57</v>
      </c>
      <c r="C65" s="54" t="s">
        <v>141</v>
      </c>
      <c r="D65" s="55" t="s">
        <v>113</v>
      </c>
      <c r="E65" s="26">
        <v>5.0999999999999997E-2</v>
      </c>
      <c r="F65" s="32">
        <v>82.091999999999999</v>
      </c>
      <c r="G65" s="84">
        <f t="shared" si="0"/>
        <v>106.627</v>
      </c>
      <c r="H65" s="84">
        <f t="shared" si="1"/>
        <v>5.4379999999999997</v>
      </c>
    </row>
    <row r="66" spans="1:8" ht="36.75" customHeight="1">
      <c r="A66" s="88">
        <v>2</v>
      </c>
      <c r="B66" s="30" t="s">
        <v>22</v>
      </c>
      <c r="C66" s="58" t="s">
        <v>142</v>
      </c>
      <c r="D66" s="55" t="s">
        <v>101</v>
      </c>
      <c r="E66" s="24">
        <v>14.4</v>
      </c>
      <c r="F66" s="48">
        <v>0.66800000000000004</v>
      </c>
      <c r="G66" s="84">
        <f t="shared" si="0"/>
        <v>0.86799999999999999</v>
      </c>
      <c r="H66" s="84">
        <f t="shared" si="1"/>
        <v>12.499000000000001</v>
      </c>
    </row>
    <row r="67" spans="1:8" ht="36.75" customHeight="1">
      <c r="A67" s="88">
        <v>3</v>
      </c>
      <c r="B67" s="30" t="s">
        <v>22</v>
      </c>
      <c r="C67" s="58" t="s">
        <v>143</v>
      </c>
      <c r="D67" s="55" t="s">
        <v>101</v>
      </c>
      <c r="E67" s="24">
        <v>14.4</v>
      </c>
      <c r="F67" s="48">
        <v>0.79200000000000004</v>
      </c>
      <c r="G67" s="84">
        <f t="shared" si="0"/>
        <v>1.0289999999999999</v>
      </c>
      <c r="H67" s="84">
        <f t="shared" si="1"/>
        <v>14.818</v>
      </c>
    </row>
    <row r="68" spans="1:8" ht="36.75" customHeight="1">
      <c r="A68" s="88">
        <v>4</v>
      </c>
      <c r="B68" s="30" t="s">
        <v>15</v>
      </c>
      <c r="C68" s="6" t="s">
        <v>144</v>
      </c>
      <c r="D68" s="9" t="s">
        <v>183</v>
      </c>
      <c r="E68" s="24">
        <v>2.2000000000000002</v>
      </c>
      <c r="F68" s="48">
        <v>4.2430000000000003</v>
      </c>
      <c r="G68" s="84">
        <f t="shared" si="0"/>
        <v>5.5110000000000001</v>
      </c>
      <c r="H68" s="84">
        <f t="shared" si="1"/>
        <v>12.124000000000001</v>
      </c>
    </row>
    <row r="69" spans="1:8" ht="36.75" customHeight="1">
      <c r="A69" s="88">
        <v>5</v>
      </c>
      <c r="B69" s="92" t="s">
        <v>48</v>
      </c>
      <c r="C69" s="59" t="s">
        <v>145</v>
      </c>
      <c r="D69" s="9" t="s">
        <v>183</v>
      </c>
      <c r="E69" s="28">
        <v>2.8</v>
      </c>
      <c r="F69" s="33">
        <v>1.2509999999999999</v>
      </c>
      <c r="G69" s="84">
        <f t="shared" si="0"/>
        <v>1.625</v>
      </c>
      <c r="H69" s="84">
        <f t="shared" si="1"/>
        <v>4.55</v>
      </c>
    </row>
    <row r="70" spans="1:8" ht="36.75" customHeight="1">
      <c r="A70" s="81"/>
      <c r="B70" s="80"/>
      <c r="C70" s="94" t="s">
        <v>175</v>
      </c>
      <c r="D70" s="80"/>
      <c r="E70" s="7"/>
      <c r="F70" s="82"/>
      <c r="G70" s="84"/>
      <c r="H70" s="84"/>
    </row>
    <row r="71" spans="1:8" ht="36.75" customHeight="1">
      <c r="A71" s="1">
        <v>1</v>
      </c>
      <c r="B71" s="66" t="s">
        <v>151</v>
      </c>
      <c r="C71" s="1" t="s">
        <v>176</v>
      </c>
      <c r="D71" s="55" t="s">
        <v>118</v>
      </c>
      <c r="E71" s="35">
        <v>208</v>
      </c>
      <c r="F71" s="95">
        <v>0.54400000000000004</v>
      </c>
      <c r="G71" s="84">
        <f t="shared" si="0"/>
        <v>0.70699999999999996</v>
      </c>
      <c r="H71" s="84">
        <f t="shared" si="1"/>
        <v>147.05600000000001</v>
      </c>
    </row>
    <row r="72" spans="1:8" ht="36.75" customHeight="1">
      <c r="A72" s="1">
        <v>2</v>
      </c>
      <c r="B72" s="66" t="s">
        <v>15</v>
      </c>
      <c r="C72" s="1" t="s">
        <v>177</v>
      </c>
      <c r="D72" s="9" t="s">
        <v>183</v>
      </c>
      <c r="E72" s="35">
        <v>113.04</v>
      </c>
      <c r="F72" s="67">
        <v>4.2430000000000003</v>
      </c>
      <c r="G72" s="84">
        <f t="shared" si="0"/>
        <v>5.5110000000000001</v>
      </c>
      <c r="H72" s="84">
        <f t="shared" si="1"/>
        <v>622.96299999999997</v>
      </c>
    </row>
    <row r="73" spans="1:8" ht="36.75" customHeight="1">
      <c r="A73" s="1">
        <v>3</v>
      </c>
      <c r="B73" s="66" t="s">
        <v>154</v>
      </c>
      <c r="C73" s="1" t="s">
        <v>178</v>
      </c>
      <c r="D73" s="12" t="s">
        <v>184</v>
      </c>
      <c r="E73" s="35">
        <v>9.6</v>
      </c>
      <c r="F73" s="67">
        <v>79.328000000000003</v>
      </c>
      <c r="G73" s="84">
        <f t="shared" si="0"/>
        <v>103.03700000000001</v>
      </c>
      <c r="H73" s="84">
        <f t="shared" si="1"/>
        <v>989.15499999999997</v>
      </c>
    </row>
    <row r="74" spans="1:8" ht="36.75" customHeight="1">
      <c r="A74" s="1">
        <v>4</v>
      </c>
      <c r="B74" s="66" t="s">
        <v>22</v>
      </c>
      <c r="C74" s="1" t="s">
        <v>179</v>
      </c>
      <c r="D74" s="55" t="s">
        <v>113</v>
      </c>
      <c r="E74" s="35">
        <v>1.89</v>
      </c>
      <c r="F74" s="67">
        <v>287.73200000000003</v>
      </c>
      <c r="G74" s="84">
        <f t="shared" si="0"/>
        <v>373.72899999999998</v>
      </c>
      <c r="H74" s="84">
        <f t="shared" si="1"/>
        <v>706.34799999999996</v>
      </c>
    </row>
    <row r="75" spans="1:8" ht="36.75" customHeight="1">
      <c r="A75" s="1">
        <v>5</v>
      </c>
      <c r="B75" s="66" t="s">
        <v>22</v>
      </c>
      <c r="C75" s="1" t="s">
        <v>180</v>
      </c>
      <c r="D75" s="55" t="s">
        <v>113</v>
      </c>
      <c r="E75" s="35">
        <v>1.34</v>
      </c>
      <c r="F75" s="67">
        <v>324.16199999999998</v>
      </c>
      <c r="G75" s="84">
        <f t="shared" si="0"/>
        <v>421.04700000000003</v>
      </c>
      <c r="H75" s="84">
        <f t="shared" si="1"/>
        <v>564.20299999999997</v>
      </c>
    </row>
    <row r="76" spans="1:8" ht="36.75" customHeight="1">
      <c r="A76" s="81"/>
      <c r="B76" s="80"/>
      <c r="C76" s="94" t="s">
        <v>181</v>
      </c>
      <c r="D76" s="80"/>
      <c r="E76" s="7"/>
      <c r="F76" s="82"/>
      <c r="G76" s="84"/>
      <c r="H76" s="84"/>
    </row>
    <row r="77" spans="1:8" ht="36.75" customHeight="1">
      <c r="A77" s="1">
        <v>1</v>
      </c>
      <c r="B77" s="66" t="s">
        <v>151</v>
      </c>
      <c r="C77" s="1" t="s">
        <v>176</v>
      </c>
      <c r="D77" s="55" t="s">
        <v>118</v>
      </c>
      <c r="E77" s="35">
        <v>96</v>
      </c>
      <c r="F77" s="95">
        <v>0.54</v>
      </c>
      <c r="G77" s="84">
        <f t="shared" si="0"/>
        <v>0.70099999999999996</v>
      </c>
      <c r="H77" s="84">
        <f t="shared" si="1"/>
        <v>67.296000000000006</v>
      </c>
    </row>
    <row r="78" spans="1:8" ht="36.75" customHeight="1">
      <c r="A78" s="1">
        <v>2</v>
      </c>
      <c r="B78" s="66" t="s">
        <v>15</v>
      </c>
      <c r="C78" s="1" t="s">
        <v>177</v>
      </c>
      <c r="D78" s="9" t="s">
        <v>183</v>
      </c>
      <c r="E78" s="35">
        <v>9.42</v>
      </c>
      <c r="F78" s="67">
        <v>4.2450000000000001</v>
      </c>
      <c r="G78" s="84">
        <f t="shared" si="0"/>
        <v>5.5140000000000002</v>
      </c>
      <c r="H78" s="84">
        <f t="shared" si="1"/>
        <v>51.942</v>
      </c>
    </row>
    <row r="79" spans="1:8" ht="36.75" customHeight="1">
      <c r="A79" s="1">
        <v>3</v>
      </c>
      <c r="B79" s="66" t="s">
        <v>154</v>
      </c>
      <c r="C79" s="1" t="s">
        <v>182</v>
      </c>
      <c r="D79" s="12" t="s">
        <v>184</v>
      </c>
      <c r="E79" s="35">
        <v>0.72</v>
      </c>
      <c r="F79" s="67">
        <v>79.328000000000003</v>
      </c>
      <c r="G79" s="84">
        <f t="shared" si="0"/>
        <v>103.03700000000001</v>
      </c>
      <c r="H79" s="84">
        <f t="shared" si="1"/>
        <v>74.186999999999998</v>
      </c>
    </row>
    <row r="80" spans="1:8" ht="36.75" customHeight="1">
      <c r="A80" s="1">
        <v>4</v>
      </c>
      <c r="B80" s="66" t="s">
        <v>22</v>
      </c>
      <c r="C80" s="1" t="s">
        <v>179</v>
      </c>
      <c r="D80" s="55" t="s">
        <v>113</v>
      </c>
      <c r="E80" s="35">
        <v>5.3999999999999999E-2</v>
      </c>
      <c r="F80" s="67">
        <v>287.73500000000001</v>
      </c>
      <c r="G80" s="84">
        <f t="shared" si="0"/>
        <v>373.73200000000003</v>
      </c>
      <c r="H80" s="84">
        <f t="shared" si="1"/>
        <v>20.181999999999999</v>
      </c>
    </row>
    <row r="81" spans="1:9" ht="36.75" customHeight="1">
      <c r="A81" s="1">
        <v>5</v>
      </c>
      <c r="B81" s="66" t="s">
        <v>22</v>
      </c>
      <c r="C81" s="1" t="s">
        <v>180</v>
      </c>
      <c r="D81" s="55" t="s">
        <v>113</v>
      </c>
      <c r="E81" s="35">
        <v>5.5E-2</v>
      </c>
      <c r="F81" s="67">
        <v>324.16199999999998</v>
      </c>
      <c r="G81" s="11">
        <f t="shared" si="0"/>
        <v>421.04700000000003</v>
      </c>
      <c r="H81" s="11">
        <f t="shared" si="1"/>
        <v>23.158000000000001</v>
      </c>
    </row>
    <row r="82" spans="1:9">
      <c r="H82" s="36"/>
    </row>
    <row r="83" spans="1:9" ht="14.25">
      <c r="A83" s="37"/>
      <c r="B83" s="37"/>
      <c r="C83" s="63" t="s">
        <v>146</v>
      </c>
      <c r="D83" s="37"/>
      <c r="E83" s="39"/>
      <c r="F83" s="14"/>
      <c r="G83" s="14"/>
      <c r="H83" s="40">
        <f>SUM(H17:H82)</f>
        <v>27327.057000000001</v>
      </c>
      <c r="I83" s="96"/>
    </row>
    <row r="84" spans="1:9">
      <c r="C84" s="42"/>
      <c r="F84" s="43"/>
      <c r="G84" s="43"/>
      <c r="H84" s="44"/>
      <c r="I84" s="96"/>
    </row>
    <row r="85" spans="1:9">
      <c r="A85" s="37"/>
      <c r="B85" s="37"/>
      <c r="C85" s="64" t="s">
        <v>147</v>
      </c>
      <c r="D85" s="37"/>
      <c r="E85" s="39"/>
      <c r="F85" s="39"/>
      <c r="G85" s="14"/>
      <c r="H85" s="40">
        <f>H83*20%</f>
        <v>5465.4110000000001</v>
      </c>
      <c r="I85" s="96"/>
    </row>
    <row r="86" spans="1:9">
      <c r="C86" s="42"/>
      <c r="F86" s="36"/>
      <c r="G86" s="43"/>
      <c r="H86" s="44"/>
      <c r="I86" s="96"/>
    </row>
    <row r="87" spans="1:9" ht="14.25">
      <c r="A87" s="37"/>
      <c r="B87" s="37"/>
      <c r="C87" s="63" t="s">
        <v>146</v>
      </c>
      <c r="D87" s="37"/>
      <c r="E87" s="39"/>
      <c r="F87" s="39"/>
      <c r="G87" s="14"/>
      <c r="H87" s="40">
        <f>H83+H85</f>
        <v>32792.468000000001</v>
      </c>
      <c r="I87" s="96"/>
    </row>
    <row r="88" spans="1:9">
      <c r="B88" s="96"/>
      <c r="C88" s="96"/>
      <c r="I88" s="96"/>
    </row>
    <row r="89" spans="1:9">
      <c r="B89" s="96"/>
      <c r="C89" s="96"/>
      <c r="I89" s="96"/>
    </row>
    <row r="90" spans="1:9" ht="14.25">
      <c r="B90" s="114" t="s">
        <v>185</v>
      </c>
      <c r="C90" s="114"/>
      <c r="D90" s="108"/>
      <c r="E90" s="108"/>
      <c r="F90" s="108"/>
      <c r="G90" s="110" t="s">
        <v>186</v>
      </c>
      <c r="H90" s="110"/>
      <c r="I90" s="110"/>
    </row>
    <row r="91" spans="1:9">
      <c r="B91" s="96"/>
      <c r="C91" s="96"/>
      <c r="I91" s="96"/>
    </row>
  </sheetData>
  <mergeCells count="4">
    <mergeCell ref="A3:H9"/>
    <mergeCell ref="A12:E12"/>
    <mergeCell ref="B90:C90"/>
    <mergeCell ref="G90:I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Ծվթ. </vt:lpstr>
      <vt:lpstr>Ծվթ. Рус.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2024-09-13T15:10:43Z</cp:lastPrinted>
  <dcterms:created xsi:type="dcterms:W3CDTF">2008-11-12T05:43:34Z</dcterms:created>
  <dcterms:modified xsi:type="dcterms:W3CDTF">2026-01-30T06:34:32Z</dcterms:modified>
</cp:coreProperties>
</file>